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0" yWindow="8805" windowWidth="13920" windowHeight="7995" tabRatio="480"/>
  </bookViews>
  <sheets>
    <sheet name="Tab5" sheetId="7" r:id="rId1"/>
  </sheets>
  <definedNames>
    <definedName name="_xlnm._FilterDatabase" localSheetId="0" hidden="1">'Tab5'!$A$36:$O$170</definedName>
    <definedName name="_xlnm.Print_Titles" localSheetId="0">'Tab5'!$30:$36</definedName>
  </definedNames>
  <calcPr calcId="162913"/>
</workbook>
</file>

<file path=xl/calcChain.xml><?xml version="1.0" encoding="utf-8"?>
<calcChain xmlns="http://schemas.openxmlformats.org/spreadsheetml/2006/main">
  <c r="H38" i="7" l="1"/>
  <c r="F38" i="7"/>
  <c r="O8" i="7" l="1"/>
  <c r="O9" i="7"/>
  <c r="O10" i="7" l="1"/>
  <c r="O11" i="7"/>
  <c r="O7" i="7"/>
  <c r="M13" i="7"/>
</calcChain>
</file>

<file path=xl/sharedStrings.xml><?xml version="1.0" encoding="utf-8"?>
<sst xmlns="http://schemas.openxmlformats.org/spreadsheetml/2006/main" count="622" uniqueCount="333">
  <si>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</si>
  <si>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</si>
  <si>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</si>
  <si>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</si>
  <si>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</si>
  <si>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</si>
  <si>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</si>
  <si>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</si>
  <si>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</si>
  <si>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</si>
  <si>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</si>
  <si>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</si>
  <si>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البوسنة والهرسك</t>
  </si>
  <si>
    <t>Brazil</t>
  </si>
  <si>
    <t>البرازيل</t>
  </si>
  <si>
    <t>Bulgaria</t>
  </si>
  <si>
    <t>بلغاريا</t>
  </si>
  <si>
    <t>Cameroon</t>
  </si>
  <si>
    <t>Canada</t>
  </si>
  <si>
    <t>كندا</t>
  </si>
  <si>
    <t>Chile</t>
  </si>
  <si>
    <t>شيلي</t>
  </si>
  <si>
    <t>China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</si>
  <si>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</si>
  <si>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</si>
  <si>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</si>
  <si>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</si>
  <si>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</si>
  <si>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</si>
  <si>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</si>
  <si>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</si>
  <si>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</si>
  <si>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Denmark</t>
  </si>
  <si>
    <t>الدنمارك</t>
  </si>
  <si>
    <t>دومينيكان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</si>
  <si>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</si>
  <si>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</si>
  <si>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</si>
  <si>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</si>
  <si>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</si>
  <si>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</si>
  <si>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</si>
  <si>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</si>
  <si>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</si>
  <si>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</si>
  <si>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</si>
  <si>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</si>
  <si>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</si>
  <si>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</si>
  <si>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</si>
  <si>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</si>
  <si>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</si>
  <si>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</si>
  <si>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</si>
  <si>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</si>
  <si>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</si>
  <si>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</si>
  <si>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Guatemala</t>
  </si>
  <si>
    <t>غواتيمالا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</si>
  <si>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</si>
  <si>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</si>
  <si>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</si>
  <si>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</si>
  <si>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</si>
  <si>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</si>
  <si>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</si>
  <si>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</si>
  <si>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</si>
  <si>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ايرلندا</t>
  </si>
  <si>
    <t>ايسلندا</t>
  </si>
  <si>
    <t>Italy</t>
  </si>
  <si>
    <t>ايطاليا</t>
  </si>
  <si>
    <t>Japan</t>
  </si>
  <si>
    <t>اليابان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</si>
  <si>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</si>
  <si>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</si>
  <si>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</si>
  <si>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</si>
  <si>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</si>
  <si>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</si>
  <si>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</si>
  <si>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</si>
  <si>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</si>
  <si>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</si>
  <si>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</si>
  <si>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</si>
  <si>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</si>
  <si>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</si>
  <si>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</si>
  <si>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</si>
  <si>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</si>
  <si>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</si>
  <si>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</si>
  <si>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</si>
  <si>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</si>
  <si>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</si>
  <si>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</si>
  <si>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</si>
  <si>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</si>
  <si>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Nigeria</t>
  </si>
  <si>
    <t>نيجيريا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</si>
  <si>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</si>
  <si>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</si>
  <si>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</si>
  <si>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</si>
  <si>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</si>
  <si>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</si>
  <si>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</si>
  <si>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</si>
  <si>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</si>
  <si>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</si>
  <si>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</si>
  <si>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</si>
  <si>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</si>
  <si>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</si>
  <si>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</si>
  <si>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</si>
  <si>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</si>
  <si>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Saudi Arabia</t>
  </si>
  <si>
    <t>السعودية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</si>
  <si>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</si>
  <si>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</si>
  <si>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</si>
  <si>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</si>
  <si>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</si>
  <si>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</si>
  <si>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</si>
  <si>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</si>
  <si>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</si>
  <si>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</si>
  <si>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</si>
  <si>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</si>
  <si>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</si>
  <si>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</si>
  <si>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</si>
  <si>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</si>
  <si>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</si>
  <si>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</si>
  <si>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</si>
  <si>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</si>
  <si>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</si>
  <si>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</si>
  <si>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</si>
  <si>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</si>
  <si>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Thailand</t>
  </si>
  <si>
    <t>تايلند</t>
  </si>
  <si>
    <t>Tunisia</t>
  </si>
  <si>
    <t>تونس</t>
  </si>
  <si>
    <t>Turkey</t>
  </si>
  <si>
    <t>تركيا</t>
  </si>
  <si>
    <t>الامارات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</si>
  <si>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</si>
  <si>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</si>
  <si>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</si>
  <si>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</si>
  <si>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</si>
  <si>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</si>
  <si>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</si>
  <si>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</si>
  <si>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</si>
  <si>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</si>
  <si>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</si>
  <si>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</si>
  <si>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</si>
  <si>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</si>
  <si>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</si>
  <si>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</si>
  <si>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</si>
  <si>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</si>
  <si>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</si>
  <si>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</si>
  <si>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</si>
  <si>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</si>
  <si>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</si>
  <si>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</si>
  <si>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</si>
  <si>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</si>
  <si>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</si>
  <si>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</si>
  <si>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</si>
  <si>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</si>
  <si>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</si>
  <si>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</si>
  <si>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</si>
  <si>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</si>
  <si>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</si>
  <si>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</si>
  <si>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</si>
  <si>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</si>
  <si>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</si>
  <si>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</si>
  <si>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</si>
  <si>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United States of America</t>
  </si>
  <si>
    <t>Iceland</t>
  </si>
  <si>
    <t>Costa Rica</t>
  </si>
  <si>
    <t>Bosnia and Herzegovina</t>
  </si>
  <si>
    <t>Ukraine</t>
  </si>
  <si>
    <t>موريتانيا</t>
  </si>
  <si>
    <t>كمبوديا</t>
  </si>
  <si>
    <t>تشاد</t>
  </si>
  <si>
    <t>Cambodia</t>
  </si>
  <si>
    <t>Mauritania</t>
  </si>
  <si>
    <t>Chad</t>
  </si>
  <si>
    <t>الكاميرون</t>
  </si>
  <si>
    <t>Value in Thousand USD</t>
  </si>
  <si>
    <t>Aruba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</si>
  <si>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</si>
  <si>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</si>
  <si>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</si>
  <si>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Côte d'Ivoire</t>
  </si>
  <si>
    <t>Ireland</t>
  </si>
  <si>
    <t>Malaysia</t>
  </si>
  <si>
    <t>Puerto Rico</t>
  </si>
  <si>
    <t>Sierra Leone</t>
  </si>
  <si>
    <t>Uruguay</t>
  </si>
  <si>
    <t>Yemen</t>
  </si>
  <si>
    <t>Zimbabwe</t>
  </si>
  <si>
    <t>لخنشتاين</t>
  </si>
  <si>
    <t>البانيا</t>
  </si>
  <si>
    <t>ريونيون</t>
  </si>
  <si>
    <t>Liechtenstein</t>
  </si>
  <si>
    <t>Albania</t>
  </si>
  <si>
    <t>Réunion</t>
  </si>
  <si>
    <t>-</t>
  </si>
  <si>
    <t>أندورا</t>
  </si>
  <si>
    <t>Andorra</t>
  </si>
  <si>
    <t>لوكسمبورغ</t>
  </si>
  <si>
    <t>قرغيزستان</t>
  </si>
  <si>
    <t>Kyrgyzstan</t>
  </si>
  <si>
    <t>كازاخستان</t>
  </si>
  <si>
    <t>Kazakhstan</t>
  </si>
  <si>
    <t>كوبا</t>
  </si>
  <si>
    <t>Cuba</t>
  </si>
  <si>
    <t>جزر فيرجن</t>
  </si>
  <si>
    <t>Monaco</t>
  </si>
  <si>
    <t>موناكو</t>
  </si>
  <si>
    <t>تنزانيا</t>
  </si>
  <si>
    <t>Dominican Republic</t>
  </si>
  <si>
    <t>إسرائيل</t>
  </si>
  <si>
    <t>إندونيسيا</t>
  </si>
  <si>
    <t>نيبال</t>
  </si>
  <si>
    <t>اذربيجان</t>
  </si>
  <si>
    <t>مدغشقر</t>
  </si>
  <si>
    <t>Nepal</t>
  </si>
  <si>
    <t>Azerbaijan</t>
  </si>
  <si>
    <t>Myanamar</t>
  </si>
  <si>
    <t>Virgin Islands</t>
  </si>
  <si>
    <t>United Arab Emirates</t>
  </si>
  <si>
    <t xml:space="preserve">الصين </t>
  </si>
  <si>
    <t>Madagascar</t>
  </si>
  <si>
    <t>ميانمار</t>
  </si>
  <si>
    <t>افغانستان</t>
  </si>
  <si>
    <t>Afghanistan</t>
  </si>
  <si>
    <t>Nicaragua</t>
  </si>
  <si>
    <t>نيكاراغوا</t>
  </si>
  <si>
    <t>مولدافيا</t>
  </si>
  <si>
    <t>San Marino</t>
  </si>
  <si>
    <t>سان مارينو</t>
  </si>
  <si>
    <t>Moldova</t>
  </si>
  <si>
    <t>(*): Data excluded those parts of Jerusalem which were annexed by Israeli Occupation in 1967.</t>
  </si>
  <si>
    <t>الولايات المتحدة الأمريكية</t>
  </si>
  <si>
    <t>(*): البيانات لا تشمل ذلك الجزء من محافظة القدس والذي ضمه الاحتلال الاسرائيلي اليه عنوة بعيد احتلاله للضفة الغربية عام 1967.</t>
  </si>
  <si>
    <t>الاردن</t>
  </si>
  <si>
    <t>اورويا</t>
  </si>
  <si>
    <t>جزر كوك</t>
  </si>
  <si>
    <t>الرأس الأخضر</t>
  </si>
  <si>
    <t>لاوس</t>
  </si>
  <si>
    <t>توكيلاو</t>
  </si>
  <si>
    <t>بوركينافاسو</t>
  </si>
  <si>
    <t>غينيا</t>
  </si>
  <si>
    <t>السلفادور</t>
  </si>
  <si>
    <t>بلاو</t>
  </si>
  <si>
    <t>طاجكستان</t>
  </si>
  <si>
    <t>أنغولا</t>
  </si>
  <si>
    <t>موريشيوس</t>
  </si>
  <si>
    <t>Tajikistan</t>
  </si>
  <si>
    <t>Laos</t>
  </si>
  <si>
    <t>Angola</t>
  </si>
  <si>
    <t>Mauritius</t>
  </si>
  <si>
    <t>Burkina Faso</t>
  </si>
  <si>
    <t>Guinea</t>
  </si>
  <si>
    <t>Cape Verde</t>
  </si>
  <si>
    <t>Belize</t>
  </si>
  <si>
    <t>El Salvador</t>
  </si>
  <si>
    <t>Palau</t>
  </si>
  <si>
    <t>Cook Islands</t>
  </si>
  <si>
    <t>Tokelau</t>
  </si>
  <si>
    <t>Czech Republic</t>
  </si>
  <si>
    <t>جمهورية التشيك</t>
  </si>
  <si>
    <t>بوليفيا</t>
  </si>
  <si>
    <t>بليز</t>
  </si>
  <si>
    <t>Tanzania</t>
  </si>
  <si>
    <t xml:space="preserve">روسيا </t>
  </si>
  <si>
    <r>
      <t>جدول 5: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2018، 2019</t>
    </r>
  </si>
  <si>
    <r>
      <t xml:space="preserve">      Table 5: Total Value of Registered Imports and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2018, 2019</t>
    </r>
  </si>
  <si>
    <r>
      <t>جدول 5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2018، 2019</t>
    </r>
  </si>
  <si>
    <r>
      <t xml:space="preserve">Table 5 (Cont.): Total Value of Registered Imports and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2018, 2019</t>
    </r>
  </si>
  <si>
    <t>Armenia</t>
  </si>
  <si>
    <t>لوسوتو</t>
  </si>
  <si>
    <t>Lesotho</t>
  </si>
  <si>
    <t>Mozambique</t>
  </si>
  <si>
    <t>ملاوي</t>
  </si>
  <si>
    <t>Malawi</t>
  </si>
  <si>
    <t>افريقيا الوسطى</t>
  </si>
  <si>
    <t>Central African Republic</t>
  </si>
  <si>
    <t>Democratic Republic of the Congo</t>
  </si>
  <si>
    <t>جامايكا</t>
  </si>
  <si>
    <t>Jamaica</t>
  </si>
  <si>
    <t>جرينادا</t>
  </si>
  <si>
    <t>Grenada</t>
  </si>
  <si>
    <t>أنتيغوا وباربودا</t>
  </si>
  <si>
    <t>Antigua and Barbuda</t>
  </si>
  <si>
    <t>دومينيكا</t>
  </si>
  <si>
    <t>Dominica</t>
  </si>
  <si>
    <t>هاييتي</t>
  </si>
  <si>
    <t>Haiti</t>
  </si>
  <si>
    <t>جواديلوب</t>
  </si>
  <si>
    <t>Guadeloupe</t>
  </si>
  <si>
    <t>جبل طارق</t>
  </si>
  <si>
    <t>Gibraltar</t>
  </si>
  <si>
    <t>تونغا</t>
  </si>
  <si>
    <t>Tonga</t>
  </si>
  <si>
    <t>غوام</t>
  </si>
  <si>
    <t>Guam</t>
  </si>
  <si>
    <t>أرمينيا</t>
  </si>
  <si>
    <t>موازمبيق</t>
  </si>
  <si>
    <t>جمهورية الكونغو الديموقراطية</t>
  </si>
  <si>
    <t>الأردن**</t>
  </si>
  <si>
    <t>إسرائيل**</t>
  </si>
  <si>
    <t>Jordan**</t>
  </si>
  <si>
    <t>Israel**</t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</si>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</sst>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2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Simplified Arabic"/>
      <family val="1"/>
    </font>
    <font>
      <sz val="9"/>
      <color rgb="FFFF0000"/>
      <name val="Arial"/>
      <family val="2"/>
    </font>
    <font>
      <sz val="10"/>
      <color indexed="8"/>
      <name val="Arial"/>
    </font>
    <font>
      <sz val="1"/>
      <color theme="0"/>
      <name val="Simplified Arabic"/>
      <family val="1"/>
    </font>
    <font>
      <b/>
      <sz val="9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/>
    <xf numFmtId="0" fontId="7" fillId="0" borderId="0" xfId="0" applyFont="1"/>
    <xf numFmtId="0" fontId="8" fillId="0" borderId="0" xfId="0" applyFont="1"/>
    <xf numFmtId="0" fontId="11" fillId="0" borderId="0" xfId="0" applyFont="1" applyAlignment="1">
      <alignment horizontal="center" vertical="center" wrapText="1"/>
    </xf>
    <xf numFmtId="0" fontId="0" fillId="0" borderId="0" xfId="0" applyBorder="1"/>
    <xf numFmtId="0" fontId="6" fillId="0" borderId="4" xfId="2" applyFont="1" applyFill="1" applyBorder="1" applyAlignment="1">
      <alignment horizontal="right" vertical="top" wrapText="1" inden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3" fontId="15" fillId="0" borderId="0" xfId="0" applyNumberFormat="1" applyFont="1" applyFill="1" applyBorder="1" applyAlignment="1">
      <alignment horizontal="right" vertical="top" indent="1"/>
    </xf>
    <xf numFmtId="0" fontId="15" fillId="0" borderId="4" xfId="2" applyFont="1" applyFill="1" applyBorder="1" applyAlignment="1">
      <alignment horizontal="left" vertical="top" wrapText="1" indent="1"/>
    </xf>
    <xf numFmtId="0" fontId="15" fillId="0" borderId="3" xfId="2" applyFont="1" applyFill="1" applyBorder="1" applyAlignment="1">
      <alignment horizontal="left" vertical="top" wrapText="1" indent="1"/>
    </xf>
    <xf numFmtId="0" fontId="15" fillId="0" borderId="4" xfId="1" applyFont="1" applyFill="1" applyBorder="1" applyAlignment="1">
      <alignment horizontal="left" vertical="top" wrapText="1" indent="1"/>
    </xf>
    <xf numFmtId="0" fontId="15" fillId="0" borderId="4" xfId="3" applyFont="1" applyFill="1" applyBorder="1" applyAlignment="1">
      <alignment horizontal="left" vertical="top" wrapText="1" indent="1"/>
    </xf>
    <xf numFmtId="0" fontId="6" fillId="0" borderId="3" xfId="2" applyFont="1" applyFill="1" applyBorder="1" applyAlignment="1">
      <alignment horizontal="right" vertical="top" wrapText="1" indent="1"/>
    </xf>
    <xf numFmtId="3" fontId="15" fillId="0" borderId="0" xfId="0" applyNumberFormat="1" applyFont="1"/>
    <xf numFmtId="3" fontId="13" fillId="0" borderId="6" xfId="0" applyNumberFormat="1" applyFont="1" applyFill="1" applyBorder="1" applyAlignment="1">
      <alignment horizontal="right" vertical="top" indent="1"/>
    </xf>
    <xf numFmtId="0" fontId="13" fillId="0" borderId="6" xfId="0" applyFont="1" applyFill="1" applyBorder="1" applyAlignment="1">
      <alignment horizontal="left" vertical="top" indent="1"/>
    </xf>
    <xf numFmtId="0" fontId="9" fillId="0" borderId="6" xfId="0" applyFont="1" applyFill="1" applyBorder="1" applyAlignment="1">
      <alignment horizontal="right" indent="1"/>
    </xf>
    <xf numFmtId="0" fontId="0" fillId="3" borderId="0" xfId="0" applyFill="1"/>
    <xf numFmtId="0" fontId="12" fillId="0" borderId="0" xfId="0" applyFont="1"/>
    <xf numFmtId="3" fontId="0" fillId="0" borderId="0" xfId="0" applyNumberFormat="1"/>
    <xf numFmtId="165" fontId="0" fillId="0" borderId="0" xfId="6" applyNumberFormat="1" applyFont="1"/>
    <xf numFmtId="0" fontId="13" fillId="0" borderId="6" xfId="0" applyFont="1" applyBorder="1" applyAlignment="1">
      <alignment horizontal="center" vertical="center"/>
    </xf>
    <xf numFmtId="0" fontId="12" fillId="3" borderId="0" xfId="0" applyFont="1" applyFill="1"/>
    <xf numFmtId="3" fontId="13" fillId="0" borderId="6" xfId="0" applyNumberFormat="1" applyFont="1" applyFill="1" applyBorder="1" applyAlignment="1">
      <alignment horizontal="left" vertical="top" indent="1"/>
    </xf>
    <xf numFmtId="3" fontId="15" fillId="0" borderId="3" xfId="0" applyNumberFormat="1" applyFont="1" applyFill="1" applyBorder="1" applyAlignment="1">
      <alignment horizontal="right" vertical="top" indent="1"/>
    </xf>
    <xf numFmtId="3" fontId="15" fillId="0" borderId="4" xfId="0" applyNumberFormat="1" applyFont="1" applyFill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0" fontId="15" fillId="0" borderId="4" xfId="0" applyFont="1" applyBorder="1" applyAlignment="1">
      <alignment horizontal="left" vertical="top" indent="1"/>
    </xf>
    <xf numFmtId="0" fontId="15" fillId="0" borderId="9" xfId="0" applyFont="1" applyBorder="1" applyAlignment="1">
      <alignment horizontal="left" vertical="top" indent="1"/>
    </xf>
    <xf numFmtId="0" fontId="6" fillId="0" borderId="9" xfId="2" applyFont="1" applyFill="1" applyBorder="1" applyAlignment="1">
      <alignment horizontal="right" vertical="top" wrapText="1" indent="1"/>
    </xf>
    <xf numFmtId="0" fontId="7" fillId="0" borderId="4" xfId="2" applyFont="1" applyFill="1" applyBorder="1" applyAlignment="1">
      <alignment horizontal="right" vertical="top" wrapText="1" indent="1"/>
    </xf>
    <xf numFmtId="0" fontId="13" fillId="0" borderId="6" xfId="0" applyFont="1" applyBorder="1" applyAlignment="1">
      <alignment horizontal="center" vertical="center"/>
    </xf>
    <xf numFmtId="0" fontId="0" fillId="0" borderId="0" xfId="0" applyFont="1" applyAlignment="1"/>
    <xf numFmtId="0" fontId="13" fillId="0" borderId="6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top" indent="1"/>
    </xf>
    <xf numFmtId="0" fontId="0" fillId="0" borderId="0" xfId="0" applyFill="1"/>
    <xf numFmtId="0" fontId="14" fillId="0" borderId="4" xfId="0" applyFont="1" applyFill="1" applyBorder="1" applyAlignment="1">
      <alignment horizontal="right" vertical="top"/>
    </xf>
    <xf numFmtId="0" fontId="19" fillId="0" borderId="0" xfId="0" applyFont="1"/>
    <xf numFmtId="0" fontId="15" fillId="0" borderId="3" xfId="0" applyFont="1" applyFill="1" applyBorder="1" applyAlignment="1">
      <alignment horizontal="left" vertical="top" indent="1"/>
    </xf>
    <xf numFmtId="0" fontId="15" fillId="0" borderId="4" xfId="0" applyFont="1" applyFill="1" applyBorder="1" applyAlignment="1">
      <alignment horizontal="left" vertical="top" indent="1"/>
    </xf>
    <xf numFmtId="0" fontId="15" fillId="0" borderId="9" xfId="2" applyFont="1" applyFill="1" applyBorder="1" applyAlignment="1">
      <alignment horizontal="left" vertical="top" wrapText="1" indent="1"/>
    </xf>
    <xf numFmtId="0" fontId="7" fillId="0" borderId="9" xfId="2" applyFont="1" applyFill="1" applyBorder="1" applyAlignment="1">
      <alignment horizontal="right" vertical="top" wrapText="1" indent="1"/>
    </xf>
    <xf numFmtId="0" fontId="7" fillId="0" borderId="3" xfId="2" applyFont="1" applyFill="1" applyBorder="1" applyAlignment="1">
      <alignment horizontal="right" vertical="top" wrapText="1" indent="1"/>
    </xf>
    <xf numFmtId="0" fontId="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 readingOrder="2"/>
    </xf>
    <xf numFmtId="0" fontId="18" fillId="0" borderId="0" xfId="0" applyFont="1" applyAlignment="1">
      <alignment horizontal="left" vertical="top" readingOrder="1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7" fillId="0" borderId="6" xfId="0" applyFont="1" applyBorder="1"/>
    <xf numFmtId="0" fontId="10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5" fillId="0" borderId="7" xfId="0" applyFont="1" applyBorder="1" applyAlignment="1">
      <alignment horizontal="left" vertical="center"/>
    </xf>
    <xf numFmtId="0" fontId="0" fillId="0" borderId="6" xfId="0" applyBorder="1"/>
    <xf numFmtId="0" fontId="0" fillId="0" borderId="3" xfId="0" applyBorder="1"/>
    <xf numFmtId="0" fontId="17" fillId="0" borderId="3" xfId="0" applyFont="1" applyBorder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</cellXfs>
  <cellStyles count="7">
    <cellStyle name="Normal" xfId="0" builtinId="0"/>
    <cellStyle name="Normal 2" xfId="4"/>
    <cellStyle name="Normal 3" xfId="5"/>
    <cellStyle name="Normal_Sheet2" xfId="1"/>
    <cellStyle name="Normal_Sheet3" xfId="2"/>
    <cellStyle name="Normal_Sheet4" xfId="3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ationsonline.org/oneworld/belize.htm" TargetMode="External"/><Relationship Id="rId3" Type="http://schemas.openxmlformats.org/officeDocument/2006/relationships/hyperlink" Target="https://www.nationsonline.org/oneworld/tajikistan.htm" TargetMode="External"/><Relationship Id="rId7" Type="http://schemas.openxmlformats.org/officeDocument/2006/relationships/hyperlink" Target="https://www.nationsonline.org/oneworld/guinea.htm" TargetMode="External"/><Relationship Id="rId2" Type="http://schemas.openxmlformats.org/officeDocument/2006/relationships/hyperlink" Target="https://www.nationsonline.org/oneworld/san_marino.htm" TargetMode="External"/><Relationship Id="rId1" Type="http://schemas.openxmlformats.org/officeDocument/2006/relationships/hyperlink" Target="https://www.nationsonline.org/oneworld/nicaragua.htm" TargetMode="External"/><Relationship Id="rId6" Type="http://schemas.openxmlformats.org/officeDocument/2006/relationships/hyperlink" Target="https://www.nationsonline.org/oneworld/burkina_faso.ht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nationsonline.org/oneworld/mauritius.htm" TargetMode="External"/><Relationship Id="rId10" Type="http://schemas.openxmlformats.org/officeDocument/2006/relationships/hyperlink" Target="https://www.nationsonline.org/oneworld/czech_republic.htm" TargetMode="External"/><Relationship Id="rId4" Type="http://schemas.openxmlformats.org/officeDocument/2006/relationships/hyperlink" Target="https://www.nationsonline.org/oneworld/angola.htm" TargetMode="External"/><Relationship Id="rId9" Type="http://schemas.openxmlformats.org/officeDocument/2006/relationships/hyperlink" Target="https://www.nationsonline.org/oneworld/palau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rightToLeft="1" tabSelected="1" view="pageBreakPreview" topLeftCell="A79" zoomScaleNormal="100" zoomScaleSheetLayoutView="100" workbookViewId="0">
      <selection activeCell="B18" activeCellId="1" sqref="D18 B18"/>
    </sheetView>
  </sheetViews>
  <sheetFormatPr defaultRowHeight="20.25" x14ac:dyDescent="0.55000000000000004"/>
  <cols>
    <col min="1" max="1" width="16.85546875" style="2" customWidth="1"/>
    <col min="2" max="2" width="11.5703125" style="9" customWidth="1"/>
    <col min="3" max="3" width="11.5703125" style="35" customWidth="1"/>
    <col min="4" max="4" width="12" style="8" customWidth="1"/>
    <col min="5" max="5" width="12" style="35" customWidth="1"/>
    <col min="6" max="6" width="12" customWidth="1"/>
    <col min="7" max="7" width="12" style="9" customWidth="1"/>
    <col min="8" max="8" width="12" style="1" customWidth="1"/>
    <col min="9" max="9" width="12" style="35" customWidth="1"/>
    <col min="10" max="10" width="24.85546875" style="3" customWidth="1"/>
    <col min="11" max="15" width="9.140625" hidden="1" customWidth="1"/>
  </cols>
  <sheetData>
    <row r="1" spans="1:15" ht="19.5" customHeight="1" x14ac:dyDescent="0.25">
      <c r="A1" s="57" t="s">
        <v>293</v>
      </c>
      <c r="B1" s="57"/>
      <c r="C1" s="57"/>
      <c r="D1" s="57"/>
      <c r="E1" s="57"/>
      <c r="F1" s="57"/>
      <c r="G1" s="57"/>
      <c r="H1" s="57"/>
      <c r="I1" s="57"/>
      <c r="J1" s="57"/>
    </row>
    <row r="2" spans="1:15" ht="33.75" customHeight="1" x14ac:dyDescent="0.25">
      <c r="A2" s="66" t="s">
        <v>294</v>
      </c>
      <c r="B2" s="66"/>
      <c r="C2" s="66"/>
      <c r="D2" s="66"/>
      <c r="E2" s="66"/>
      <c r="F2" s="66"/>
      <c r="G2" s="66"/>
      <c r="H2" s="66"/>
      <c r="I2" s="66"/>
      <c r="J2" s="66"/>
    </row>
    <row r="3" spans="1:15" ht="6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5" ht="13.5" customHeight="1" x14ac:dyDescent="0.25">
      <c r="A4" s="58" t="s">
        <v>186</v>
      </c>
      <c r="B4" s="59"/>
      <c r="C4" s="59"/>
      <c r="D4" s="59"/>
      <c r="E4" s="59"/>
      <c r="F4" s="59"/>
      <c r="G4" s="60" t="s">
        <v>204</v>
      </c>
      <c r="H4" s="60"/>
      <c r="I4" s="60"/>
      <c r="J4" s="60"/>
    </row>
    <row r="5" spans="1:15" ht="17.100000000000001" customHeight="1" x14ac:dyDescent="0.25">
      <c r="A5" s="54" t="s">
        <v>178</v>
      </c>
      <c r="B5" s="64" t="s">
        <v>179</v>
      </c>
      <c r="C5" s="65"/>
      <c r="D5" s="64" t="s">
        <v>181</v>
      </c>
      <c r="E5" s="65"/>
      <c r="F5" s="64" t="s">
        <v>183</v>
      </c>
      <c r="G5" s="65"/>
      <c r="H5" s="64" t="s">
        <v>185</v>
      </c>
      <c r="I5" s="65"/>
      <c r="J5" s="55" t="s">
        <v>187</v>
      </c>
    </row>
    <row r="6" spans="1:15" ht="17.100000000000001" customHeight="1" x14ac:dyDescent="0.25">
      <c r="A6" s="61"/>
      <c r="B6" s="52" t="s">
        <v>180</v>
      </c>
      <c r="C6" s="53"/>
      <c r="D6" s="52" t="s">
        <v>182</v>
      </c>
      <c r="E6" s="53"/>
      <c r="F6" s="52" t="s">
        <v>184</v>
      </c>
      <c r="G6" s="53"/>
      <c r="H6" s="52" t="s">
        <v>206</v>
      </c>
      <c r="I6" s="53"/>
      <c r="J6" s="56"/>
    </row>
    <row r="7" spans="1:15" ht="17.100000000000001" customHeight="1" x14ac:dyDescent="0.25">
      <c r="A7" s="62"/>
      <c r="B7" s="24">
        <v>2018</v>
      </c>
      <c r="C7" s="34">
        <v>2019</v>
      </c>
      <c r="D7" s="34">
        <v>2018</v>
      </c>
      <c r="E7" s="36">
        <v>2019</v>
      </c>
      <c r="F7" s="34">
        <v>2018</v>
      </c>
      <c r="G7" s="37">
        <v>2019</v>
      </c>
      <c r="H7" s="34">
        <v>2018</v>
      </c>
      <c r="I7" s="37">
        <v>2019</v>
      </c>
      <c r="J7" s="63"/>
      <c r="L7" t="s">
        <v>238</v>
      </c>
      <c r="M7" s="22">
        <v>3234784.2588726971</v>
      </c>
      <c r="N7">
        <v>5853849.9212135654</v>
      </c>
      <c r="O7" s="23">
        <f>M7/N7</f>
        <v>0.5525909106672301</v>
      </c>
    </row>
    <row r="8" spans="1:15" ht="17.100000000000001" customHeight="1" x14ac:dyDescent="0.25">
      <c r="A8" s="15" t="s">
        <v>327</v>
      </c>
      <c r="B8" s="27">
        <v>199021.90652912515</v>
      </c>
      <c r="C8" s="10">
        <v>296413.76656316349</v>
      </c>
      <c r="D8" s="27">
        <v>73952.639724955254</v>
      </c>
      <c r="E8" s="10">
        <v>71429.91921253124</v>
      </c>
      <c r="F8" s="27">
        <v>-125069.26680416989</v>
      </c>
      <c r="G8" s="10">
        <v>-224983.84735063225</v>
      </c>
      <c r="H8" s="27">
        <v>272974.54625408037</v>
      </c>
      <c r="I8" s="10">
        <v>367843.68577569473</v>
      </c>
      <c r="J8" s="12" t="s">
        <v>329</v>
      </c>
      <c r="L8" t="s">
        <v>149</v>
      </c>
      <c r="M8" s="22">
        <v>579208.22619441315</v>
      </c>
      <c r="N8">
        <v>5853849.9212135654</v>
      </c>
      <c r="O8" s="23">
        <f t="shared" ref="O8:O11" si="0">M8/N8</f>
        <v>9.8944836985902285E-2</v>
      </c>
    </row>
    <row r="9" spans="1:15" ht="17.100000000000001" customHeight="1" x14ac:dyDescent="0.25">
      <c r="A9" s="6" t="s">
        <v>163</v>
      </c>
      <c r="B9" s="28">
        <v>50.141099855282199</v>
      </c>
      <c r="C9" s="10" t="s">
        <v>223</v>
      </c>
      <c r="D9" s="28">
        <v>1034.2565500000001</v>
      </c>
      <c r="E9" s="10">
        <v>975.56116600000018</v>
      </c>
      <c r="F9" s="28">
        <v>984.1154501447179</v>
      </c>
      <c r="G9" s="10">
        <v>975.56116600000018</v>
      </c>
      <c r="H9" s="28">
        <v>1084.3976498552822</v>
      </c>
      <c r="I9" s="10">
        <v>975.56116600000018</v>
      </c>
      <c r="J9" s="13" t="s">
        <v>162</v>
      </c>
      <c r="L9" t="s">
        <v>248</v>
      </c>
      <c r="M9" s="22">
        <v>428679.50483097456</v>
      </c>
      <c r="N9">
        <v>5853849.9212135654</v>
      </c>
      <c r="O9" s="23">
        <f t="shared" si="0"/>
        <v>7.3230354484746463E-2</v>
      </c>
    </row>
    <row r="10" spans="1:15" ht="17.100000000000001" customHeight="1" x14ac:dyDescent="0.25">
      <c r="A10" s="6" t="s">
        <v>177</v>
      </c>
      <c r="B10" s="28" t="s">
        <v>223</v>
      </c>
      <c r="C10" s="10" t="s">
        <v>223</v>
      </c>
      <c r="D10" s="28">
        <v>360.65200000000004</v>
      </c>
      <c r="E10" s="10">
        <v>355.45299999999997</v>
      </c>
      <c r="F10" s="28">
        <v>360.65200000000004</v>
      </c>
      <c r="G10" s="10">
        <v>355.45299999999997</v>
      </c>
      <c r="H10" s="28">
        <v>360.65200000000004</v>
      </c>
      <c r="I10" s="10">
        <v>355.45299999999997</v>
      </c>
      <c r="J10" s="14" t="s">
        <v>176</v>
      </c>
      <c r="L10" t="s">
        <v>262</v>
      </c>
      <c r="M10" s="22">
        <v>153207.61710615153</v>
      </c>
      <c r="N10">
        <v>5853849.9212135654</v>
      </c>
      <c r="O10" s="23">
        <f t="shared" si="0"/>
        <v>2.6172112228389683E-2</v>
      </c>
    </row>
    <row r="11" spans="1:15" ht="17.100000000000001" customHeight="1" x14ac:dyDescent="0.25">
      <c r="A11" s="6" t="s">
        <v>168</v>
      </c>
      <c r="B11" s="28" t="s">
        <v>223</v>
      </c>
      <c r="C11" s="10" t="s">
        <v>223</v>
      </c>
      <c r="D11" s="28">
        <v>1121.6347600000001</v>
      </c>
      <c r="E11" s="10">
        <v>1797.6481999999999</v>
      </c>
      <c r="F11" s="28">
        <v>1121.6347600000001</v>
      </c>
      <c r="G11" s="10">
        <v>1797.6481999999999</v>
      </c>
      <c r="H11" s="28">
        <v>1121.6347600000001</v>
      </c>
      <c r="I11" s="10">
        <v>1797.6481999999999</v>
      </c>
      <c r="J11" s="13" t="s">
        <v>215</v>
      </c>
      <c r="L11" t="s">
        <v>38</v>
      </c>
      <c r="M11" s="22">
        <v>69468.557944245622</v>
      </c>
      <c r="N11">
        <v>5853849.9212135654</v>
      </c>
      <c r="O11" s="23">
        <f t="shared" si="0"/>
        <v>1.1867157320262159E-2</v>
      </c>
    </row>
    <row r="12" spans="1:15" ht="17.100000000000001" customHeight="1" x14ac:dyDescent="0.25">
      <c r="A12" s="6" t="s">
        <v>150</v>
      </c>
      <c r="B12" s="28">
        <v>33853.88474618749</v>
      </c>
      <c r="C12" s="10">
        <v>33546.106087762892</v>
      </c>
      <c r="D12" s="28">
        <v>26412.852407800008</v>
      </c>
      <c r="E12" s="10">
        <v>32407.422095916198</v>
      </c>
      <c r="F12" s="28">
        <v>-7441.032338387482</v>
      </c>
      <c r="G12" s="10">
        <v>-1138.683991846694</v>
      </c>
      <c r="H12" s="28">
        <v>60266.737153987502</v>
      </c>
      <c r="I12" s="10">
        <v>65953.528183679096</v>
      </c>
      <c r="J12" s="13" t="s">
        <v>247</v>
      </c>
      <c r="L12" t="s">
        <v>263</v>
      </c>
      <c r="M12" s="22">
        <v>798826.32660128304</v>
      </c>
      <c r="N12">
        <v>5853849.9212135654</v>
      </c>
    </row>
    <row r="13" spans="1:15" ht="17.100000000000001" customHeight="1" x14ac:dyDescent="0.25">
      <c r="A13" s="6" t="s">
        <v>8</v>
      </c>
      <c r="B13" s="28">
        <v>3658.9615078481593</v>
      </c>
      <c r="C13" s="10">
        <v>3355.3391561626313</v>
      </c>
      <c r="D13" s="28">
        <v>203.38429000000002</v>
      </c>
      <c r="E13" s="10">
        <v>172.07645500000001</v>
      </c>
      <c r="F13" s="28">
        <v>-3455.5772178481593</v>
      </c>
      <c r="G13" s="10">
        <v>-3183.2627011626314</v>
      </c>
      <c r="H13" s="28">
        <v>3862.3457978481592</v>
      </c>
      <c r="I13" s="10">
        <v>3527.4156111626312</v>
      </c>
      <c r="J13" s="11" t="s">
        <v>7</v>
      </c>
      <c r="M13" s="22">
        <f>SUM(M7:M11)</f>
        <v>4465348.1649484821</v>
      </c>
    </row>
    <row r="14" spans="1:15" ht="17.100000000000001" customHeight="1" x14ac:dyDescent="0.25">
      <c r="A14" s="6" t="s">
        <v>119</v>
      </c>
      <c r="B14" s="28">
        <v>87646.598967494443</v>
      </c>
      <c r="C14" s="10">
        <v>80462.695217654138</v>
      </c>
      <c r="D14" s="28">
        <v>21008.601967979637</v>
      </c>
      <c r="E14" s="10">
        <v>19368.263565606376</v>
      </c>
      <c r="F14" s="28">
        <v>-66637.996999514813</v>
      </c>
      <c r="G14" s="10">
        <v>-61094.431652047759</v>
      </c>
      <c r="H14" s="28">
        <v>108655.20093547407</v>
      </c>
      <c r="I14" s="10">
        <v>99830.958783260518</v>
      </c>
      <c r="J14" s="11" t="s">
        <v>118</v>
      </c>
      <c r="M14" s="22">
        <v>5853849.9212135654</v>
      </c>
    </row>
    <row r="15" spans="1:15" ht="17.100000000000001" customHeight="1" x14ac:dyDescent="0.25">
      <c r="A15" s="6" t="s">
        <v>104</v>
      </c>
      <c r="B15" s="28">
        <v>3373.9638929088305</v>
      </c>
      <c r="C15" s="10">
        <v>2537.8954830146358</v>
      </c>
      <c r="D15" s="28">
        <v>1167.8532740000001</v>
      </c>
      <c r="E15" s="10">
        <v>1116.4156927999998</v>
      </c>
      <c r="F15" s="28">
        <v>-2206.1106189088305</v>
      </c>
      <c r="G15" s="10">
        <v>-1421.4797902146361</v>
      </c>
      <c r="H15" s="28">
        <v>4541.8171669088306</v>
      </c>
      <c r="I15" s="10">
        <v>3654.3111758146356</v>
      </c>
      <c r="J15" s="11" t="s">
        <v>103</v>
      </c>
    </row>
    <row r="16" spans="1:15" ht="17.100000000000001" customHeight="1" x14ac:dyDescent="0.25">
      <c r="A16" s="6" t="s">
        <v>165</v>
      </c>
      <c r="B16" s="28">
        <v>9794.8194506289547</v>
      </c>
      <c r="C16" s="10">
        <v>5846.0906368204023</v>
      </c>
      <c r="D16" s="28">
        <v>7258.8156944800048</v>
      </c>
      <c r="E16" s="10">
        <v>7577.2249346000044</v>
      </c>
      <c r="F16" s="28">
        <v>-2536.0037561489498</v>
      </c>
      <c r="G16" s="10">
        <v>1731.1342977796021</v>
      </c>
      <c r="H16" s="28">
        <v>17053.635145108958</v>
      </c>
      <c r="I16" s="10">
        <v>13423.315571420408</v>
      </c>
      <c r="J16" s="11" t="s">
        <v>164</v>
      </c>
    </row>
    <row r="17" spans="1:10" ht="17.100000000000001" customHeight="1" x14ac:dyDescent="0.25">
      <c r="A17" s="6" t="s">
        <v>78</v>
      </c>
      <c r="B17" s="28">
        <v>708.62326895246576</v>
      </c>
      <c r="C17" s="10">
        <v>954.96519563476431</v>
      </c>
      <c r="D17" s="28">
        <v>9115.3038836344822</v>
      </c>
      <c r="E17" s="10">
        <v>11071.030491214929</v>
      </c>
      <c r="F17" s="28">
        <v>8406.6806146820163</v>
      </c>
      <c r="G17" s="10">
        <v>10116.065295580165</v>
      </c>
      <c r="H17" s="28">
        <v>9823.9271525869481</v>
      </c>
      <c r="I17" s="10">
        <v>12025.995686849694</v>
      </c>
      <c r="J17" s="11" t="s">
        <v>77</v>
      </c>
    </row>
    <row r="18" spans="1:10" ht="17.100000000000001" customHeight="1" x14ac:dyDescent="0.25">
      <c r="A18" s="6" t="s">
        <v>328</v>
      </c>
      <c r="B18" s="28">
        <v>3605844.6868866379</v>
      </c>
      <c r="C18" s="10">
        <v>3636222.7467091554</v>
      </c>
      <c r="D18" s="28">
        <v>967461.91127041553</v>
      </c>
      <c r="E18" s="10">
        <v>897562.69402625249</v>
      </c>
      <c r="F18" s="28">
        <v>-2638382.7756162225</v>
      </c>
      <c r="G18" s="10">
        <v>-2738660.0526829027</v>
      </c>
      <c r="H18" s="28">
        <v>4573306.5981570538</v>
      </c>
      <c r="I18" s="10">
        <v>4533785.4407354081</v>
      </c>
      <c r="J18" s="11" t="s">
        <v>330</v>
      </c>
    </row>
    <row r="19" spans="1:10" ht="17.100000000000001" customHeight="1" x14ac:dyDescent="0.25">
      <c r="A19" s="6" t="s">
        <v>239</v>
      </c>
      <c r="B19" s="28">
        <v>8058.4201964822332</v>
      </c>
      <c r="C19" s="10">
        <v>6651.1929164812946</v>
      </c>
      <c r="D19" s="28">
        <v>871.59960000000001</v>
      </c>
      <c r="E19" s="10">
        <v>1347.1143999999999</v>
      </c>
      <c r="F19" s="28">
        <v>-7186.8205964822337</v>
      </c>
      <c r="G19" s="10">
        <v>-5304.0785164812951</v>
      </c>
      <c r="H19" s="28">
        <v>8930.0197964822328</v>
      </c>
      <c r="I19" s="10">
        <v>7998.307316481294</v>
      </c>
      <c r="J19" s="11" t="s">
        <v>67</v>
      </c>
    </row>
    <row r="20" spans="1:10" ht="17.100000000000001" customHeight="1" x14ac:dyDescent="0.25">
      <c r="A20" s="6" t="s">
        <v>106</v>
      </c>
      <c r="B20" s="28">
        <v>810.9098408104195</v>
      </c>
      <c r="C20" s="10">
        <v>360.22721099321512</v>
      </c>
      <c r="D20" s="28">
        <v>83.052199999999999</v>
      </c>
      <c r="E20" s="10" t="s">
        <v>223</v>
      </c>
      <c r="F20" s="28">
        <v>-727.85764081041953</v>
      </c>
      <c r="G20" s="10">
        <v>-360.22721099321512</v>
      </c>
      <c r="H20" s="28">
        <v>893.96204081041947</v>
      </c>
      <c r="I20" s="10">
        <v>360.22721099321512</v>
      </c>
      <c r="J20" s="11" t="s">
        <v>105</v>
      </c>
    </row>
    <row r="21" spans="1:10" ht="17.100000000000001" customHeight="1" x14ac:dyDescent="0.25">
      <c r="A21" s="6" t="s">
        <v>145</v>
      </c>
      <c r="B21" s="28">
        <v>27106.517149059317</v>
      </c>
      <c r="C21" s="10">
        <v>26570.02420990017</v>
      </c>
      <c r="D21" s="28">
        <v>106.45</v>
      </c>
      <c r="E21" s="10">
        <v>15.166</v>
      </c>
      <c r="F21" s="28">
        <v>-27000.067149059316</v>
      </c>
      <c r="G21" s="10">
        <v>-26554.858209900169</v>
      </c>
      <c r="H21" s="28">
        <v>27212.967149059317</v>
      </c>
      <c r="I21" s="10">
        <v>26585.190209900171</v>
      </c>
      <c r="J21" s="11" t="s">
        <v>144</v>
      </c>
    </row>
    <row r="22" spans="1:10" ht="17.100000000000001" customHeight="1" x14ac:dyDescent="0.25">
      <c r="A22" s="6" t="s">
        <v>149</v>
      </c>
      <c r="B22" s="28">
        <v>657812.19684682298</v>
      </c>
      <c r="C22" s="10">
        <v>669115.61338090454</v>
      </c>
      <c r="D22" s="28">
        <v>7759.6144519999989</v>
      </c>
      <c r="E22" s="10">
        <v>10656.887182500002</v>
      </c>
      <c r="F22" s="28">
        <v>-650052.58239482297</v>
      </c>
      <c r="G22" s="10">
        <v>-658458.72619840456</v>
      </c>
      <c r="H22" s="28">
        <v>665571.81129882298</v>
      </c>
      <c r="I22" s="10">
        <v>679772.50056340452</v>
      </c>
      <c r="J22" s="11" t="s">
        <v>148</v>
      </c>
    </row>
    <row r="23" spans="1:10" ht="17.100000000000001" customHeight="1" x14ac:dyDescent="0.25">
      <c r="A23" s="6" t="s">
        <v>248</v>
      </c>
      <c r="B23" s="28">
        <v>424917.76632249693</v>
      </c>
      <c r="C23" s="10">
        <v>447272.75632803369</v>
      </c>
      <c r="D23" s="28">
        <v>489.14853999999991</v>
      </c>
      <c r="E23" s="10">
        <v>196.97149999999999</v>
      </c>
      <c r="F23" s="28">
        <v>-424428.61778249691</v>
      </c>
      <c r="G23" s="10">
        <v>-447075.78482803371</v>
      </c>
      <c r="H23" s="28">
        <v>425406.91486249695</v>
      </c>
      <c r="I23" s="10">
        <v>447469.72782803368</v>
      </c>
      <c r="J23" s="11" t="s">
        <v>22</v>
      </c>
    </row>
    <row r="24" spans="1:10" ht="17.100000000000001" customHeight="1" x14ac:dyDescent="0.25">
      <c r="A24" s="6" t="s">
        <v>190</v>
      </c>
      <c r="B24" s="28">
        <v>2202.2256373149276</v>
      </c>
      <c r="C24" s="10">
        <v>1657.342666098471</v>
      </c>
      <c r="D24" s="28" t="s">
        <v>223</v>
      </c>
      <c r="E24" s="10" t="s">
        <v>223</v>
      </c>
      <c r="F24" s="28">
        <v>-2202.2256373149276</v>
      </c>
      <c r="G24" s="10">
        <v>-1657.342666098471</v>
      </c>
      <c r="H24" s="28">
        <v>2202.2256373149276</v>
      </c>
      <c r="I24" s="10">
        <v>1657.342666098471</v>
      </c>
      <c r="J24" s="11" t="s">
        <v>111</v>
      </c>
    </row>
    <row r="25" spans="1:10" ht="17.100000000000001" customHeight="1" x14ac:dyDescent="0.25">
      <c r="A25" s="6" t="s">
        <v>31</v>
      </c>
      <c r="B25" s="28">
        <v>1195.3277051096513</v>
      </c>
      <c r="C25" s="10">
        <v>2501.96879579494</v>
      </c>
      <c r="D25" s="28">
        <v>7.2121949899999995</v>
      </c>
      <c r="E25" s="10">
        <v>6.0075000000000003</v>
      </c>
      <c r="F25" s="28">
        <v>-1188.1155101196514</v>
      </c>
      <c r="G25" s="10">
        <v>-2495.9612957949398</v>
      </c>
      <c r="H25" s="28">
        <v>1202.5399000996513</v>
      </c>
      <c r="I25" s="10">
        <v>2507.9762957949401</v>
      </c>
      <c r="J25" s="11" t="s">
        <v>30</v>
      </c>
    </row>
    <row r="26" spans="1:10" ht="17.100000000000001" customHeight="1" x14ac:dyDescent="0.25">
      <c r="A26" s="6" t="s">
        <v>73</v>
      </c>
      <c r="B26" s="28">
        <v>22065.971674273598</v>
      </c>
      <c r="C26" s="10">
        <v>19906.922821235719</v>
      </c>
      <c r="D26" s="28">
        <v>358.4058</v>
      </c>
      <c r="E26" s="10">
        <v>478.69446500000004</v>
      </c>
      <c r="F26" s="28">
        <v>-21707.565874273598</v>
      </c>
      <c r="G26" s="10">
        <v>-19428.228356235719</v>
      </c>
      <c r="H26" s="28">
        <v>22424.377474273599</v>
      </c>
      <c r="I26" s="10">
        <v>20385.61728623572</v>
      </c>
      <c r="J26" s="11" t="s">
        <v>72</v>
      </c>
    </row>
    <row r="27" spans="1:10" ht="17.100000000000001" customHeight="1" x14ac:dyDescent="0.25">
      <c r="A27" s="6" t="s">
        <v>251</v>
      </c>
      <c r="B27" s="28">
        <v>17.77719024824669</v>
      </c>
      <c r="C27" s="10" t="s">
        <v>223</v>
      </c>
      <c r="D27" s="28" t="s">
        <v>223</v>
      </c>
      <c r="E27" s="39" t="s">
        <v>223</v>
      </c>
      <c r="F27" s="28">
        <v>-17.77719024824669</v>
      </c>
      <c r="G27" s="10" t="s">
        <v>223</v>
      </c>
      <c r="H27" s="28">
        <v>17.77719024824669</v>
      </c>
      <c r="I27" s="39" t="s">
        <v>223</v>
      </c>
      <c r="J27" s="30" t="s">
        <v>252</v>
      </c>
    </row>
    <row r="28" spans="1:10" ht="17.100000000000001" customHeight="1" x14ac:dyDescent="0.25">
      <c r="A28" s="6" t="s">
        <v>143</v>
      </c>
      <c r="B28" s="28">
        <v>8720.6096515640838</v>
      </c>
      <c r="C28" s="10">
        <v>7798.819698643053</v>
      </c>
      <c r="D28" s="28">
        <v>15.744</v>
      </c>
      <c r="E28" s="10" t="s">
        <v>223</v>
      </c>
      <c r="F28" s="28">
        <v>-8704.8656515640832</v>
      </c>
      <c r="G28" s="10">
        <v>-7798.819698643053</v>
      </c>
      <c r="H28" s="28">
        <v>8736.3536515640844</v>
      </c>
      <c r="I28" s="10">
        <v>7798.819698643053</v>
      </c>
      <c r="J28" s="30" t="s">
        <v>142</v>
      </c>
    </row>
    <row r="29" spans="1:10" ht="17.100000000000001" customHeight="1" x14ac:dyDescent="0.25">
      <c r="A29" s="32" t="s">
        <v>135</v>
      </c>
      <c r="B29" s="29">
        <v>4285.2360681287091</v>
      </c>
      <c r="C29" s="29">
        <v>4456.9523422091306</v>
      </c>
      <c r="D29" s="29">
        <v>5.4359999999999999</v>
      </c>
      <c r="E29" s="29">
        <v>7.0434000000000001</v>
      </c>
      <c r="F29" s="29">
        <v>-4279.8000681287094</v>
      </c>
      <c r="G29" s="29">
        <v>-4449.9089422091311</v>
      </c>
      <c r="H29" s="29">
        <v>4290.6720681287088</v>
      </c>
      <c r="I29" s="29">
        <v>4463.9957422091302</v>
      </c>
      <c r="J29" s="31" t="s">
        <v>191</v>
      </c>
    </row>
    <row r="30" spans="1:10" ht="20.25" customHeight="1" x14ac:dyDescent="0.25">
      <c r="A30" s="57" t="s">
        <v>295</v>
      </c>
      <c r="B30" s="57"/>
      <c r="C30" s="57"/>
      <c r="D30" s="57"/>
      <c r="E30" s="57"/>
      <c r="F30" s="57"/>
      <c r="G30" s="57"/>
      <c r="H30" s="57"/>
      <c r="I30" s="57"/>
      <c r="J30" s="57"/>
    </row>
    <row r="31" spans="1:10" ht="36" customHeight="1" x14ac:dyDescent="0.25">
      <c r="A31" s="66" t="s">
        <v>296</v>
      </c>
      <c r="B31" s="66"/>
      <c r="C31" s="66"/>
      <c r="D31" s="66"/>
      <c r="E31" s="66"/>
      <c r="F31" s="66"/>
      <c r="G31" s="66"/>
      <c r="H31" s="66"/>
      <c r="I31" s="66"/>
      <c r="J31" s="66"/>
    </row>
    <row r="32" spans="1:10" ht="6" customHeight="1" x14ac:dyDescent="0.25">
      <c r="A32" s="4"/>
      <c r="B32" s="7"/>
      <c r="C32" s="7"/>
      <c r="D32" s="7"/>
      <c r="E32" s="7"/>
      <c r="F32" s="4"/>
      <c r="G32" s="7"/>
      <c r="H32" s="4"/>
      <c r="I32" s="7"/>
      <c r="J32" s="4"/>
    </row>
    <row r="33" spans="1:10" x14ac:dyDescent="0.25">
      <c r="A33" s="58" t="s">
        <v>186</v>
      </c>
      <c r="B33" s="59"/>
      <c r="C33" s="59"/>
      <c r="D33" s="59"/>
      <c r="E33" s="59"/>
      <c r="F33" s="59"/>
      <c r="G33" s="60" t="s">
        <v>204</v>
      </c>
      <c r="H33" s="60"/>
      <c r="I33" s="60"/>
      <c r="J33" s="60"/>
    </row>
    <row r="34" spans="1:10" ht="18.75" customHeight="1" x14ac:dyDescent="0.25">
      <c r="A34" s="54" t="s">
        <v>178</v>
      </c>
      <c r="B34" s="54" t="s">
        <v>179</v>
      </c>
      <c r="C34" s="54"/>
      <c r="D34" s="54" t="s">
        <v>181</v>
      </c>
      <c r="E34" s="54"/>
      <c r="F34" s="54" t="s">
        <v>183</v>
      </c>
      <c r="G34" s="54"/>
      <c r="H34" s="54" t="s">
        <v>185</v>
      </c>
      <c r="I34" s="54"/>
      <c r="J34" s="55" t="s">
        <v>187</v>
      </c>
    </row>
    <row r="35" spans="1:10" ht="18.75" customHeight="1" x14ac:dyDescent="0.25">
      <c r="A35" s="61"/>
      <c r="B35" s="67" t="s">
        <v>180</v>
      </c>
      <c r="C35" s="67"/>
      <c r="D35" s="67" t="s">
        <v>182</v>
      </c>
      <c r="E35" s="67"/>
      <c r="F35" s="67" t="s">
        <v>184</v>
      </c>
      <c r="G35" s="67"/>
      <c r="H35" s="67" t="s">
        <v>207</v>
      </c>
      <c r="I35" s="67"/>
      <c r="J35" s="56"/>
    </row>
    <row r="36" spans="1:10" ht="18.75" customHeight="1" x14ac:dyDescent="0.25">
      <c r="A36" s="61"/>
      <c r="B36" s="38">
        <v>2018</v>
      </c>
      <c r="C36" s="38">
        <v>2019</v>
      </c>
      <c r="D36" s="38">
        <v>2018</v>
      </c>
      <c r="E36" s="38">
        <v>2019</v>
      </c>
      <c r="F36" s="38">
        <v>2018</v>
      </c>
      <c r="G36" s="38">
        <v>2019</v>
      </c>
      <c r="H36" s="38">
        <v>2018</v>
      </c>
      <c r="I36" s="38">
        <v>2019</v>
      </c>
      <c r="J36" s="56"/>
    </row>
    <row r="37" spans="1:10" ht="18.75" customHeight="1" x14ac:dyDescent="0.25">
      <c r="A37" s="47" t="s">
        <v>124</v>
      </c>
      <c r="B37" s="27">
        <v>11231.609367694522</v>
      </c>
      <c r="C37" s="27">
        <v>14822.763974227599</v>
      </c>
      <c r="D37" s="27">
        <v>61.61</v>
      </c>
      <c r="E37" s="27">
        <v>89.55449999999999</v>
      </c>
      <c r="F37" s="27">
        <v>-11169.999367694521</v>
      </c>
      <c r="G37" s="27">
        <v>-14733.209474227599</v>
      </c>
      <c r="H37" s="27">
        <v>11293.219367694523</v>
      </c>
      <c r="I37" s="27">
        <v>14912.318474227599</v>
      </c>
      <c r="J37" s="43" t="s">
        <v>123</v>
      </c>
    </row>
    <row r="38" spans="1:10" ht="18.75" customHeight="1" x14ac:dyDescent="0.25">
      <c r="A38" s="33" t="s">
        <v>132</v>
      </c>
      <c r="B38" s="28">
        <v>55744.221259602142</v>
      </c>
      <c r="C38" s="28">
        <v>44838.643488274625</v>
      </c>
      <c r="D38" s="28">
        <v>1187.0604500000002</v>
      </c>
      <c r="E38" s="28">
        <v>1526.1405650000002</v>
      </c>
      <c r="F38" s="28">
        <f>D38-B38</f>
        <v>-54557.160809602145</v>
      </c>
      <c r="G38" s="28">
        <v>-43312.502923274624</v>
      </c>
      <c r="H38" s="28">
        <f>B38+D38</f>
        <v>56931.281709602139</v>
      </c>
      <c r="I38" s="28">
        <v>46364.784053274627</v>
      </c>
      <c r="J38" s="44" t="s">
        <v>131</v>
      </c>
    </row>
    <row r="39" spans="1:10" ht="18.75" customHeight="1" x14ac:dyDescent="0.25">
      <c r="A39" s="33" t="s">
        <v>86</v>
      </c>
      <c r="B39" s="28">
        <v>8731.6407241456163</v>
      </c>
      <c r="C39" s="28">
        <v>7613.4066009127046</v>
      </c>
      <c r="D39" s="28">
        <v>1526.5037577599999</v>
      </c>
      <c r="E39" s="28">
        <v>1906.3894</v>
      </c>
      <c r="F39" s="28">
        <v>-7205.1369663856167</v>
      </c>
      <c r="G39" s="28">
        <v>-5707.0172009127045</v>
      </c>
      <c r="H39" s="28">
        <v>10258.144481905616</v>
      </c>
      <c r="I39" s="28">
        <v>9519.7960009127055</v>
      </c>
      <c r="J39" s="44" t="s">
        <v>211</v>
      </c>
    </row>
    <row r="40" spans="1:10" ht="18.75" customHeight="1" x14ac:dyDescent="0.25">
      <c r="A40" s="33" t="s">
        <v>66</v>
      </c>
      <c r="B40" s="28">
        <v>66213.959924301496</v>
      </c>
      <c r="C40" s="28">
        <v>67770.986096467517</v>
      </c>
      <c r="D40" s="28">
        <v>443.985544</v>
      </c>
      <c r="E40" s="28">
        <v>926.32827999999995</v>
      </c>
      <c r="F40" s="28">
        <v>-65769.974380301501</v>
      </c>
      <c r="G40" s="28">
        <v>-66844.657816467516</v>
      </c>
      <c r="H40" s="28">
        <v>66657.945468301492</v>
      </c>
      <c r="I40" s="28">
        <v>68697.314376467519</v>
      </c>
      <c r="J40" s="44" t="s">
        <v>65</v>
      </c>
    </row>
    <row r="41" spans="1:10" ht="18.75" customHeight="1" x14ac:dyDescent="0.25">
      <c r="A41" s="33" t="s">
        <v>62</v>
      </c>
      <c r="B41" s="28">
        <v>12056.233054102213</v>
      </c>
      <c r="C41" s="28">
        <v>10034.282839039492</v>
      </c>
      <c r="D41" s="28">
        <v>29.595189999999999</v>
      </c>
      <c r="E41" s="28">
        <v>11.483599999999999</v>
      </c>
      <c r="F41" s="28">
        <v>-12026.637864102213</v>
      </c>
      <c r="G41" s="28">
        <v>-10022.799239039492</v>
      </c>
      <c r="H41" s="28">
        <v>12085.828244102213</v>
      </c>
      <c r="I41" s="28">
        <v>10045.766439039491</v>
      </c>
      <c r="J41" s="44" t="s">
        <v>61</v>
      </c>
    </row>
    <row r="42" spans="1:10" ht="18.75" customHeight="1" x14ac:dyDescent="0.25">
      <c r="A42" s="33" t="s">
        <v>324</v>
      </c>
      <c r="B42" s="28" t="s">
        <v>223</v>
      </c>
      <c r="C42" s="28">
        <v>26.302663370016894</v>
      </c>
      <c r="D42" s="28" t="s">
        <v>223</v>
      </c>
      <c r="E42" s="28" t="s">
        <v>223</v>
      </c>
      <c r="F42" s="28" t="s">
        <v>223</v>
      </c>
      <c r="G42" s="28">
        <v>-26.302663370016894</v>
      </c>
      <c r="H42" s="28" t="s">
        <v>223</v>
      </c>
      <c r="I42" s="28">
        <v>26.302663370016894</v>
      </c>
      <c r="J42" s="11" t="s">
        <v>297</v>
      </c>
    </row>
    <row r="43" spans="1:10" ht="18.75" customHeight="1" x14ac:dyDescent="0.25">
      <c r="A43" s="33" t="s">
        <v>170</v>
      </c>
      <c r="B43" s="28">
        <v>608.17866803962966</v>
      </c>
      <c r="C43" s="28">
        <v>1128.3240482683232</v>
      </c>
      <c r="D43" s="28">
        <v>36.447000000000003</v>
      </c>
      <c r="E43" s="28" t="s">
        <v>223</v>
      </c>
      <c r="F43" s="28">
        <v>-571.73166803962965</v>
      </c>
      <c r="G43" s="28">
        <v>-1128.3240482683232</v>
      </c>
      <c r="H43" s="28">
        <v>644.62566803962966</v>
      </c>
      <c r="I43" s="28">
        <v>1128.3240482683232</v>
      </c>
      <c r="J43" s="11" t="s">
        <v>169</v>
      </c>
    </row>
    <row r="44" spans="1:10" ht="18.75" customHeight="1" x14ac:dyDescent="0.25">
      <c r="A44" s="33" t="s">
        <v>158</v>
      </c>
      <c r="B44" s="28">
        <v>14273.610686852951</v>
      </c>
      <c r="C44" s="28">
        <v>15110.360484553023</v>
      </c>
      <c r="D44" s="28">
        <v>464.10000000000014</v>
      </c>
      <c r="E44" s="28">
        <v>228.80260000000001</v>
      </c>
      <c r="F44" s="28">
        <v>-13809.510686852951</v>
      </c>
      <c r="G44" s="28">
        <v>-14881.557884553022</v>
      </c>
      <c r="H44" s="28">
        <v>14737.710686852952</v>
      </c>
      <c r="I44" s="28">
        <v>15339.163084553024</v>
      </c>
      <c r="J44" s="11" t="s">
        <v>157</v>
      </c>
    </row>
    <row r="45" spans="1:10" s="40" customFormat="1" ht="18.75" customHeight="1" x14ac:dyDescent="0.25">
      <c r="A45" s="33" t="s">
        <v>227</v>
      </c>
      <c r="B45" s="28">
        <v>0.92090615607258153</v>
      </c>
      <c r="C45" s="28" t="s">
        <v>223</v>
      </c>
      <c r="D45" s="28" t="s">
        <v>223</v>
      </c>
      <c r="E45" s="28" t="s">
        <v>223</v>
      </c>
      <c r="F45" s="28">
        <v>-0.92090615607258153</v>
      </c>
      <c r="G45" s="28" t="s">
        <v>223</v>
      </c>
      <c r="H45" s="28">
        <v>0.92090615607258153</v>
      </c>
      <c r="I45" s="28" t="s">
        <v>223</v>
      </c>
      <c r="J45" s="11" t="s">
        <v>228</v>
      </c>
    </row>
    <row r="46" spans="1:10" ht="18.75" customHeight="1" x14ac:dyDescent="0.25">
      <c r="A46" s="33" t="s">
        <v>198</v>
      </c>
      <c r="B46" s="28">
        <v>309.9869086051429</v>
      </c>
      <c r="C46" s="28">
        <v>399.09142099894098</v>
      </c>
      <c r="D46" s="28">
        <v>7.65</v>
      </c>
      <c r="E46" s="28">
        <v>5.67</v>
      </c>
      <c r="F46" s="28">
        <v>-302.33690860514292</v>
      </c>
      <c r="G46" s="28">
        <v>-393.42142099894096</v>
      </c>
      <c r="H46" s="28">
        <v>317.63690860514288</v>
      </c>
      <c r="I46" s="28">
        <v>404.76142099894099</v>
      </c>
      <c r="J46" s="11" t="s">
        <v>200</v>
      </c>
    </row>
    <row r="47" spans="1:10" ht="18.75" customHeight="1" x14ac:dyDescent="0.25">
      <c r="A47" s="33" t="s">
        <v>240</v>
      </c>
      <c r="B47" s="28">
        <v>1.28019592563731E-2</v>
      </c>
      <c r="C47" s="28" t="s">
        <v>223</v>
      </c>
      <c r="D47" s="28" t="s">
        <v>223</v>
      </c>
      <c r="E47" s="28" t="s">
        <v>223</v>
      </c>
      <c r="F47" s="28">
        <v>-1.28019592563731E-2</v>
      </c>
      <c r="G47" s="28" t="s">
        <v>223</v>
      </c>
      <c r="H47" s="28">
        <v>1.28019592563731E-2</v>
      </c>
      <c r="I47" s="28" t="s">
        <v>223</v>
      </c>
      <c r="J47" s="11" t="s">
        <v>243</v>
      </c>
    </row>
    <row r="48" spans="1:10" ht="18.75" customHeight="1" x14ac:dyDescent="0.25">
      <c r="A48" s="33" t="s">
        <v>241</v>
      </c>
      <c r="B48" s="28">
        <v>26.69897862629411</v>
      </c>
      <c r="C48" s="28" t="s">
        <v>223</v>
      </c>
      <c r="D48" s="28">
        <v>110.97999999999999</v>
      </c>
      <c r="E48" s="28">
        <v>338.64960000000002</v>
      </c>
      <c r="F48" s="28">
        <v>84.281021373705883</v>
      </c>
      <c r="G48" s="28">
        <v>338.64960000000002</v>
      </c>
      <c r="H48" s="28">
        <v>137.67897862629411</v>
      </c>
      <c r="I48" s="28">
        <v>338.64960000000002</v>
      </c>
      <c r="J48" s="11" t="s">
        <v>244</v>
      </c>
    </row>
    <row r="49" spans="1:10" ht="18.75" customHeight="1" x14ac:dyDescent="0.25">
      <c r="A49" s="33" t="s">
        <v>272</v>
      </c>
      <c r="B49" s="28">
        <v>3.0847155738617387</v>
      </c>
      <c r="C49" s="28" t="s">
        <v>223</v>
      </c>
      <c r="D49" s="28" t="s">
        <v>223</v>
      </c>
      <c r="E49" s="28" t="s">
        <v>223</v>
      </c>
      <c r="F49" s="28">
        <v>-3.0847155738617387</v>
      </c>
      <c r="G49" s="28" t="s">
        <v>223</v>
      </c>
      <c r="H49" s="28">
        <v>3.0847155738617387</v>
      </c>
      <c r="I49" s="28" t="s">
        <v>223</v>
      </c>
      <c r="J49" s="11" t="s">
        <v>275</v>
      </c>
    </row>
    <row r="50" spans="1:10" ht="18.75" customHeight="1" x14ac:dyDescent="0.25">
      <c r="A50" s="33" t="s">
        <v>229</v>
      </c>
      <c r="B50" s="28" t="s">
        <v>223</v>
      </c>
      <c r="C50" s="28">
        <v>102.41442023907783</v>
      </c>
      <c r="D50" s="28" t="s">
        <v>223</v>
      </c>
      <c r="E50" s="28">
        <v>2.3610000000000002</v>
      </c>
      <c r="F50" s="28" t="s">
        <v>223</v>
      </c>
      <c r="G50" s="28">
        <v>-100.05342023907782</v>
      </c>
      <c r="H50" s="28" t="s">
        <v>223</v>
      </c>
      <c r="I50" s="28">
        <v>104.77542023907783</v>
      </c>
      <c r="J50" s="11" t="s">
        <v>230</v>
      </c>
    </row>
    <row r="51" spans="1:10" ht="18.75" customHeight="1" x14ac:dyDescent="0.25">
      <c r="A51" s="33" t="s">
        <v>266</v>
      </c>
      <c r="B51" s="28">
        <v>0.69464544138929096</v>
      </c>
      <c r="C51" s="28" t="s">
        <v>223</v>
      </c>
      <c r="D51" s="28" t="s">
        <v>223</v>
      </c>
      <c r="E51" s="28" t="s">
        <v>223</v>
      </c>
      <c r="F51" s="28">
        <v>-0.69464544138929096</v>
      </c>
      <c r="G51" s="28" t="s">
        <v>223</v>
      </c>
      <c r="H51" s="28">
        <v>0.69464544138929096</v>
      </c>
      <c r="I51" s="28" t="s">
        <v>223</v>
      </c>
      <c r="J51" s="11" t="s">
        <v>276</v>
      </c>
    </row>
    <row r="52" spans="1:10" s="21" customFormat="1" ht="18.75" customHeight="1" x14ac:dyDescent="0.25">
      <c r="A52" s="33" t="s">
        <v>147</v>
      </c>
      <c r="B52" s="28">
        <v>587.12530613380841</v>
      </c>
      <c r="C52" s="28">
        <v>212.63432854352718</v>
      </c>
      <c r="D52" s="28" t="s">
        <v>223</v>
      </c>
      <c r="E52" s="28" t="s">
        <v>223</v>
      </c>
      <c r="F52" s="28">
        <v>-587.12530613380841</v>
      </c>
      <c r="G52" s="28">
        <v>-212.63432854352718</v>
      </c>
      <c r="H52" s="28">
        <v>587.12530613380841</v>
      </c>
      <c r="I52" s="28">
        <v>212.63432854352718</v>
      </c>
      <c r="J52" s="11" t="s">
        <v>146</v>
      </c>
    </row>
    <row r="53" spans="1:10" s="21" customFormat="1" ht="18.75" customHeight="1" x14ac:dyDescent="0.25">
      <c r="A53" s="33" t="s">
        <v>161</v>
      </c>
      <c r="B53" s="41" t="s">
        <v>223</v>
      </c>
      <c r="C53" s="28" t="s">
        <v>223</v>
      </c>
      <c r="D53" s="28">
        <v>1561.7164700000001</v>
      </c>
      <c r="E53" s="28">
        <v>2809.9668799999999</v>
      </c>
      <c r="F53" s="28">
        <v>1561.7164700000001</v>
      </c>
      <c r="G53" s="28">
        <v>2809.9668799999999</v>
      </c>
      <c r="H53" s="28">
        <v>1561.7164700000001</v>
      </c>
      <c r="I53" s="28">
        <v>2809.9668799999999</v>
      </c>
      <c r="J53" s="11" t="s">
        <v>160</v>
      </c>
    </row>
    <row r="54" spans="1:10" ht="18.75" customHeight="1" x14ac:dyDescent="0.25">
      <c r="A54" s="33" t="s">
        <v>167</v>
      </c>
      <c r="B54" s="28">
        <v>58.140376266280754</v>
      </c>
      <c r="C54" s="28" t="s">
        <v>223</v>
      </c>
      <c r="D54" s="28" t="s">
        <v>223</v>
      </c>
      <c r="E54" s="28">
        <v>21.3</v>
      </c>
      <c r="F54" s="28">
        <v>-58.140376266280754</v>
      </c>
      <c r="G54" s="28">
        <v>21.3</v>
      </c>
      <c r="H54" s="28">
        <v>58.140376266280754</v>
      </c>
      <c r="I54" s="28">
        <v>21.3</v>
      </c>
      <c r="J54" s="11" t="s">
        <v>166</v>
      </c>
    </row>
    <row r="55" spans="1:10" ht="18" customHeight="1" x14ac:dyDescent="0.25">
      <c r="A55" s="46" t="s">
        <v>38</v>
      </c>
      <c r="B55" s="29">
        <v>93789.387326060198</v>
      </c>
      <c r="C55" s="29">
        <v>72750.670289423331</v>
      </c>
      <c r="D55" s="29">
        <v>9.4960000000000004</v>
      </c>
      <c r="E55" s="29">
        <v>15.2135</v>
      </c>
      <c r="F55" s="29">
        <v>-93779.891326060198</v>
      </c>
      <c r="G55" s="29">
        <v>-72735.456789423333</v>
      </c>
      <c r="H55" s="29">
        <v>93798.883326060197</v>
      </c>
      <c r="I55" s="29">
        <v>72765.883789423329</v>
      </c>
      <c r="J55" s="45" t="s">
        <v>37</v>
      </c>
    </row>
    <row r="56" spans="1:10" ht="18.75" customHeight="1" x14ac:dyDescent="0.25">
      <c r="A56" s="33" t="s">
        <v>92</v>
      </c>
      <c r="B56" s="28">
        <v>2275.1723171546255</v>
      </c>
      <c r="C56" s="28">
        <v>4821.3554096132111</v>
      </c>
      <c r="D56" s="28">
        <v>347.16</v>
      </c>
      <c r="E56" s="28">
        <v>521.79999999999995</v>
      </c>
      <c r="F56" s="28">
        <v>-1928.0123171546254</v>
      </c>
      <c r="G56" s="28">
        <v>-4299.5554096132109</v>
      </c>
      <c r="H56" s="28">
        <v>2622.3323171546253</v>
      </c>
      <c r="I56" s="28">
        <v>5343.1554096132113</v>
      </c>
      <c r="J56" s="11" t="s">
        <v>91</v>
      </c>
    </row>
    <row r="57" spans="1:10" ht="18.75" customHeight="1" x14ac:dyDescent="0.25">
      <c r="A57" s="33" t="s">
        <v>197</v>
      </c>
      <c r="B57" s="28">
        <v>6.1744406100411888</v>
      </c>
      <c r="C57" s="28" t="s">
        <v>223</v>
      </c>
      <c r="D57" s="28">
        <v>70.191509999999994</v>
      </c>
      <c r="E57" s="28">
        <v>14.76305</v>
      </c>
      <c r="F57" s="28">
        <v>64.017069389958806</v>
      </c>
      <c r="G57" s="28">
        <v>14.76305</v>
      </c>
      <c r="H57" s="28">
        <v>76.365950610041182</v>
      </c>
      <c r="I57" s="28">
        <v>14.76305</v>
      </c>
      <c r="J57" s="11" t="s">
        <v>201</v>
      </c>
    </row>
    <row r="58" spans="1:10" ht="18.75" customHeight="1" x14ac:dyDescent="0.25">
      <c r="A58" s="33" t="s">
        <v>130</v>
      </c>
      <c r="B58" s="28">
        <v>1748.0083212735169</v>
      </c>
      <c r="C58" s="28">
        <v>992.67619040240038</v>
      </c>
      <c r="D58" s="28">
        <v>237.48350000000005</v>
      </c>
      <c r="E58" s="28" t="s">
        <v>223</v>
      </c>
      <c r="F58" s="28">
        <v>-1510.5248212735169</v>
      </c>
      <c r="G58" s="28">
        <v>-992.67619040240038</v>
      </c>
      <c r="H58" s="28">
        <v>1985.491821273517</v>
      </c>
      <c r="I58" s="28">
        <v>992.67619040240038</v>
      </c>
      <c r="J58" s="11" t="s">
        <v>129</v>
      </c>
    </row>
    <row r="59" spans="1:10" ht="18.75" customHeight="1" x14ac:dyDescent="0.25">
      <c r="A59" s="33" t="s">
        <v>137</v>
      </c>
      <c r="B59" s="28">
        <v>15.027858176555716</v>
      </c>
      <c r="C59" s="28">
        <v>39.362785839366865</v>
      </c>
      <c r="D59" s="28" t="s">
        <v>223</v>
      </c>
      <c r="E59" s="28" t="s">
        <v>223</v>
      </c>
      <c r="F59" s="28">
        <v>-15.027858176555716</v>
      </c>
      <c r="G59" s="28">
        <v>-39.362785839366865</v>
      </c>
      <c r="H59" s="28">
        <v>15.027858176555716</v>
      </c>
      <c r="I59" s="28">
        <v>39.362785839366865</v>
      </c>
      <c r="J59" s="11" t="s">
        <v>136</v>
      </c>
    </row>
    <row r="60" spans="1:10" ht="18.75" customHeight="1" x14ac:dyDescent="0.25">
      <c r="A60" s="33" t="s">
        <v>298</v>
      </c>
      <c r="B60" s="28" t="s">
        <v>223</v>
      </c>
      <c r="C60" s="28">
        <v>3.6900043801090274</v>
      </c>
      <c r="D60" s="28" t="s">
        <v>223</v>
      </c>
      <c r="E60" s="28" t="s">
        <v>223</v>
      </c>
      <c r="F60" s="28" t="s">
        <v>223</v>
      </c>
      <c r="G60" s="28">
        <v>-3.6900043801090274</v>
      </c>
      <c r="H60" s="28" t="s">
        <v>223</v>
      </c>
      <c r="I60" s="28">
        <v>3.6900043801090274</v>
      </c>
      <c r="J60" s="11" t="s">
        <v>299</v>
      </c>
    </row>
    <row r="61" spans="1:10" ht="18.75" customHeight="1" x14ac:dyDescent="0.25">
      <c r="A61" s="33" t="s">
        <v>94</v>
      </c>
      <c r="B61" s="28">
        <v>6.9937660024490711</v>
      </c>
      <c r="C61" s="28" t="s">
        <v>223</v>
      </c>
      <c r="D61" s="28" t="s">
        <v>223</v>
      </c>
      <c r="E61" s="28" t="s">
        <v>223</v>
      </c>
      <c r="F61" s="28">
        <v>-6.9937660024490711</v>
      </c>
      <c r="G61" s="28" t="s">
        <v>223</v>
      </c>
      <c r="H61" s="28">
        <v>6.9937660024490711</v>
      </c>
      <c r="I61" s="28" t="s">
        <v>223</v>
      </c>
      <c r="J61" s="11" t="s">
        <v>93</v>
      </c>
    </row>
    <row r="62" spans="1:10" ht="18.75" customHeight="1" x14ac:dyDescent="0.25">
      <c r="A62" s="33" t="s">
        <v>159</v>
      </c>
      <c r="B62" s="28">
        <v>1528.1600300567738</v>
      </c>
      <c r="C62" s="28">
        <v>1260.4576967709488</v>
      </c>
      <c r="D62" s="28" t="s">
        <v>223</v>
      </c>
      <c r="E62" s="28" t="s">
        <v>223</v>
      </c>
      <c r="F62" s="28">
        <v>-1528.1600300567738</v>
      </c>
      <c r="G62" s="28">
        <v>-1260.4576967709488</v>
      </c>
      <c r="H62" s="28">
        <v>1528.1600300567738</v>
      </c>
      <c r="I62" s="28">
        <v>1260.4576967709488</v>
      </c>
      <c r="J62" s="11" t="s">
        <v>216</v>
      </c>
    </row>
    <row r="63" spans="1:10" ht="18.75" customHeight="1" x14ac:dyDescent="0.25">
      <c r="A63" s="33" t="s">
        <v>325</v>
      </c>
      <c r="B63" s="28" t="s">
        <v>223</v>
      </c>
      <c r="C63" s="28">
        <v>5.8298363702931816E-2</v>
      </c>
      <c r="D63" s="28" t="s">
        <v>223</v>
      </c>
      <c r="E63" s="28" t="s">
        <v>223</v>
      </c>
      <c r="F63" s="28" t="s">
        <v>223</v>
      </c>
      <c r="G63" s="28">
        <v>-5.8298363702931816E-2</v>
      </c>
      <c r="H63" s="28" t="s">
        <v>223</v>
      </c>
      <c r="I63" s="28">
        <v>5.8298363702931816E-2</v>
      </c>
      <c r="J63" s="11" t="s">
        <v>300</v>
      </c>
    </row>
    <row r="64" spans="1:10" ht="18.75" customHeight="1" x14ac:dyDescent="0.25">
      <c r="A64" s="33" t="s">
        <v>273</v>
      </c>
      <c r="B64" s="28">
        <v>0.64900367360569966</v>
      </c>
      <c r="C64" s="28" t="s">
        <v>223</v>
      </c>
      <c r="D64" s="28">
        <v>51.03</v>
      </c>
      <c r="E64" s="28" t="s">
        <v>223</v>
      </c>
      <c r="F64" s="28">
        <v>50.380996326394303</v>
      </c>
      <c r="G64" s="28" t="s">
        <v>223</v>
      </c>
      <c r="H64" s="28">
        <v>51.679003673605699</v>
      </c>
      <c r="I64" s="28" t="s">
        <v>223</v>
      </c>
      <c r="J64" s="11" t="s">
        <v>277</v>
      </c>
    </row>
    <row r="65" spans="1:10" ht="18.75" customHeight="1" x14ac:dyDescent="0.25">
      <c r="A65" s="33" t="s">
        <v>274</v>
      </c>
      <c r="B65" s="28" t="s">
        <v>223</v>
      </c>
      <c r="C65" s="28">
        <v>439.27253233897733</v>
      </c>
      <c r="D65" s="28">
        <v>174.70440000000002</v>
      </c>
      <c r="E65" s="28">
        <v>239.44100000000003</v>
      </c>
      <c r="F65" s="28">
        <v>174.70440000000002</v>
      </c>
      <c r="G65" s="28">
        <v>-199.8315323389773</v>
      </c>
      <c r="H65" s="28">
        <v>174.70440000000002</v>
      </c>
      <c r="I65" s="28">
        <v>678.7135323389773</v>
      </c>
      <c r="J65" s="11" t="s">
        <v>278</v>
      </c>
    </row>
    <row r="66" spans="1:10" ht="18.75" customHeight="1" x14ac:dyDescent="0.25">
      <c r="A66" s="33" t="s">
        <v>242</v>
      </c>
      <c r="B66" s="28" t="s">
        <v>223</v>
      </c>
      <c r="C66" s="28">
        <v>15.653101170655061</v>
      </c>
      <c r="D66" s="28" t="s">
        <v>223</v>
      </c>
      <c r="E66" s="28" t="s">
        <v>223</v>
      </c>
      <c r="F66" s="28" t="s">
        <v>223</v>
      </c>
      <c r="G66" s="28">
        <v>-15.653101170655061</v>
      </c>
      <c r="H66" s="28" t="s">
        <v>223</v>
      </c>
      <c r="I66" s="28">
        <v>15.653101170655061</v>
      </c>
      <c r="J66" s="11" t="s">
        <v>249</v>
      </c>
    </row>
    <row r="67" spans="1:10" ht="18.75" customHeight="1" x14ac:dyDescent="0.25">
      <c r="A67" s="33" t="s">
        <v>301</v>
      </c>
      <c r="B67" s="28" t="s">
        <v>223</v>
      </c>
      <c r="C67" s="28">
        <v>75.039507512136922</v>
      </c>
      <c r="D67" s="28" t="s">
        <v>223</v>
      </c>
      <c r="E67" s="28" t="s">
        <v>223</v>
      </c>
      <c r="F67" s="28" t="s">
        <v>223</v>
      </c>
      <c r="G67" s="28">
        <v>-75.039507512136922</v>
      </c>
      <c r="H67" s="28" t="s">
        <v>223</v>
      </c>
      <c r="I67" s="28">
        <v>75.039507512136922</v>
      </c>
      <c r="J67" s="11" t="s">
        <v>302</v>
      </c>
    </row>
    <row r="68" spans="1:10" ht="18.75" customHeight="1" x14ac:dyDescent="0.25">
      <c r="A68" s="33" t="s">
        <v>236</v>
      </c>
      <c r="B68" s="28">
        <v>944.39899810753639</v>
      </c>
      <c r="C68" s="28">
        <v>2389.3016618379934</v>
      </c>
      <c r="D68" s="28" t="s">
        <v>223</v>
      </c>
      <c r="E68" s="28" t="s">
        <v>223</v>
      </c>
      <c r="F68" s="28">
        <v>-944.39899810753639</v>
      </c>
      <c r="G68" s="28">
        <v>-2389.3016618379934</v>
      </c>
      <c r="H68" s="28">
        <v>944.39899810753639</v>
      </c>
      <c r="I68" s="28">
        <v>2389.3016618379934</v>
      </c>
      <c r="J68" s="11" t="s">
        <v>291</v>
      </c>
    </row>
    <row r="69" spans="1:10" ht="18.75" customHeight="1" x14ac:dyDescent="0.25">
      <c r="A69" s="33" t="s">
        <v>75</v>
      </c>
      <c r="B69" s="28">
        <v>175.22763553378604</v>
      </c>
      <c r="C69" s="28">
        <v>132.31991286070019</v>
      </c>
      <c r="D69" s="28" t="s">
        <v>223</v>
      </c>
      <c r="E69" s="28" t="s">
        <v>223</v>
      </c>
      <c r="F69" s="28">
        <v>-175.22763553378604</v>
      </c>
      <c r="G69" s="28">
        <v>-132.31991286070019</v>
      </c>
      <c r="H69" s="28">
        <v>175.22763553378604</v>
      </c>
      <c r="I69" s="28">
        <v>132.31991286070019</v>
      </c>
      <c r="J69" s="11" t="s">
        <v>74</v>
      </c>
    </row>
    <row r="70" spans="1:10" ht="18.75" customHeight="1" x14ac:dyDescent="0.25">
      <c r="A70" s="33" t="s">
        <v>48</v>
      </c>
      <c r="B70" s="28">
        <v>102.24841367026607</v>
      </c>
      <c r="C70" s="28">
        <v>95.787763993797796</v>
      </c>
      <c r="D70" s="28">
        <v>17.64</v>
      </c>
      <c r="E70" s="28" t="s">
        <v>223</v>
      </c>
      <c r="F70" s="28">
        <v>-84.608413670266074</v>
      </c>
      <c r="G70" s="28">
        <v>-95.787763993797796</v>
      </c>
      <c r="H70" s="28">
        <v>119.88841367026608</v>
      </c>
      <c r="I70" s="28">
        <v>95.787763993797796</v>
      </c>
      <c r="J70" s="11" t="s">
        <v>47</v>
      </c>
    </row>
    <row r="71" spans="1:10" ht="18.75" customHeight="1" x14ac:dyDescent="0.25">
      <c r="A71" s="33" t="s">
        <v>26</v>
      </c>
      <c r="B71" s="28">
        <v>2.9422047200267167</v>
      </c>
      <c r="C71" s="28">
        <v>6.3206863210380098</v>
      </c>
      <c r="D71" s="28" t="s">
        <v>223</v>
      </c>
      <c r="E71" s="28" t="s">
        <v>223</v>
      </c>
      <c r="F71" s="28">
        <v>-2.9422047200267167</v>
      </c>
      <c r="G71" s="28">
        <v>-6.3206863210380098</v>
      </c>
      <c r="H71" s="28">
        <v>2.9422047200267167</v>
      </c>
      <c r="I71" s="28">
        <v>6.3206863210380098</v>
      </c>
      <c r="J71" s="11" t="s">
        <v>25</v>
      </c>
    </row>
    <row r="72" spans="1:10" ht="18.75" customHeight="1" x14ac:dyDescent="0.25">
      <c r="A72" s="33" t="s">
        <v>42</v>
      </c>
      <c r="B72" s="28">
        <v>10133.871301346993</v>
      </c>
      <c r="C72" s="28">
        <v>11719.699979644203</v>
      </c>
      <c r="D72" s="28" t="s">
        <v>223</v>
      </c>
      <c r="E72" s="28" t="s">
        <v>223</v>
      </c>
      <c r="F72" s="28">
        <v>-10133.871301346993</v>
      </c>
      <c r="G72" s="28">
        <v>-11719.699979644203</v>
      </c>
      <c r="H72" s="28">
        <v>10133.871301346993</v>
      </c>
      <c r="I72" s="28">
        <v>11719.699979644203</v>
      </c>
      <c r="J72" s="11" t="s">
        <v>41</v>
      </c>
    </row>
    <row r="73" spans="1:10" ht="18.75" customHeight="1" x14ac:dyDescent="0.25">
      <c r="A73" s="33" t="s">
        <v>303</v>
      </c>
      <c r="B73" s="28" t="s">
        <v>223</v>
      </c>
      <c r="C73" s="28">
        <v>2.8812440822884686</v>
      </c>
      <c r="D73" s="28" t="s">
        <v>223</v>
      </c>
      <c r="E73" s="28" t="s">
        <v>223</v>
      </c>
      <c r="F73" s="28" t="s">
        <v>223</v>
      </c>
      <c r="G73" s="28">
        <v>-2.8812440822884686</v>
      </c>
      <c r="H73" s="28" t="s">
        <v>223</v>
      </c>
      <c r="I73" s="28">
        <v>2.8812440822884686</v>
      </c>
      <c r="J73" s="11" t="s">
        <v>304</v>
      </c>
    </row>
    <row r="74" spans="1:10" ht="18.75" customHeight="1" x14ac:dyDescent="0.25">
      <c r="A74" s="46" t="s">
        <v>203</v>
      </c>
      <c r="B74" s="29">
        <v>17.365301124345986</v>
      </c>
      <c r="C74" s="29">
        <v>7.120484428457706E-2</v>
      </c>
      <c r="D74" s="29" t="s">
        <v>223</v>
      </c>
      <c r="E74" s="29" t="s">
        <v>223</v>
      </c>
      <c r="F74" s="29">
        <v>-17.365301124345986</v>
      </c>
      <c r="G74" s="29">
        <v>-7.120484428457706E-2</v>
      </c>
      <c r="H74" s="29">
        <v>17.365301124345986</v>
      </c>
      <c r="I74" s="29">
        <v>7.120484428457706E-2</v>
      </c>
      <c r="J74" s="45" t="s">
        <v>17</v>
      </c>
    </row>
    <row r="75" spans="1:10" ht="18.75" customHeight="1" x14ac:dyDescent="0.25">
      <c r="A75" s="33" t="s">
        <v>199</v>
      </c>
      <c r="B75" s="28" t="s">
        <v>223</v>
      </c>
      <c r="C75" s="28">
        <v>113.3202045449609</v>
      </c>
      <c r="D75" s="28" t="s">
        <v>223</v>
      </c>
      <c r="E75" s="28" t="s">
        <v>223</v>
      </c>
      <c r="F75" s="28" t="s">
        <v>223</v>
      </c>
      <c r="G75" s="28">
        <v>-113.3202045449609</v>
      </c>
      <c r="H75" s="28" t="s">
        <v>223</v>
      </c>
      <c r="I75" s="28">
        <v>113.3202045449609</v>
      </c>
      <c r="J75" s="11" t="s">
        <v>202</v>
      </c>
    </row>
    <row r="76" spans="1:10" ht="18.75" customHeight="1" x14ac:dyDescent="0.25">
      <c r="A76" s="33" t="s">
        <v>100</v>
      </c>
      <c r="B76" s="28">
        <v>1929.1758376934206</v>
      </c>
      <c r="C76" s="28">
        <v>1043.3005879834238</v>
      </c>
      <c r="D76" s="28" t="s">
        <v>223</v>
      </c>
      <c r="E76" s="28" t="s">
        <v>223</v>
      </c>
      <c r="F76" s="28">
        <v>-1929.1758376934206</v>
      </c>
      <c r="G76" s="28">
        <v>-1043.3005879834238</v>
      </c>
      <c r="H76" s="28">
        <v>1929.1758376934206</v>
      </c>
      <c r="I76" s="28">
        <v>1043.3005879834238</v>
      </c>
      <c r="J76" s="11" t="s">
        <v>99</v>
      </c>
    </row>
    <row r="77" spans="1:10" ht="18.75" customHeight="1" x14ac:dyDescent="0.25">
      <c r="A77" s="33" t="s">
        <v>268</v>
      </c>
      <c r="B77" s="28">
        <v>102.55733051319159</v>
      </c>
      <c r="C77" s="28">
        <v>74.445546866164733</v>
      </c>
      <c r="D77" s="28" t="s">
        <v>223</v>
      </c>
      <c r="E77" s="28" t="s">
        <v>223</v>
      </c>
      <c r="F77" s="28">
        <v>-102.55733051319159</v>
      </c>
      <c r="G77" s="28">
        <v>-74.445546866164733</v>
      </c>
      <c r="H77" s="28">
        <v>102.55733051319159</v>
      </c>
      <c r="I77" s="28">
        <v>74.445546866164733</v>
      </c>
      <c r="J77" s="11" t="s">
        <v>279</v>
      </c>
    </row>
    <row r="78" spans="1:10" ht="18.75" customHeight="1" x14ac:dyDescent="0.25">
      <c r="A78" s="33" t="s">
        <v>27</v>
      </c>
      <c r="B78" s="28">
        <v>97.842591561839029</v>
      </c>
      <c r="C78" s="28">
        <v>255.85988849839967</v>
      </c>
      <c r="D78" s="28" t="s">
        <v>223</v>
      </c>
      <c r="E78" s="28">
        <v>34.1</v>
      </c>
      <c r="F78" s="28">
        <v>-97.842591561839029</v>
      </c>
      <c r="G78" s="28">
        <v>-221.75988849839968</v>
      </c>
      <c r="H78" s="28">
        <v>97.842591561839029</v>
      </c>
      <c r="I78" s="28">
        <v>289.95988849839966</v>
      </c>
      <c r="J78" s="11" t="s">
        <v>209</v>
      </c>
    </row>
    <row r="79" spans="1:10" s="20" customFormat="1" ht="18.75" customHeight="1" x14ac:dyDescent="0.25">
      <c r="A79" s="33" t="s">
        <v>122</v>
      </c>
      <c r="B79" s="28">
        <v>0.21276577980630079</v>
      </c>
      <c r="C79" s="28">
        <v>33.853343055043943</v>
      </c>
      <c r="D79" s="28" t="s">
        <v>223</v>
      </c>
      <c r="E79" s="28" t="s">
        <v>223</v>
      </c>
      <c r="F79" s="28">
        <v>-0.21276577980630079</v>
      </c>
      <c r="G79" s="28">
        <v>-33.853343055043943</v>
      </c>
      <c r="H79" s="28">
        <v>0.21276577980630079</v>
      </c>
      <c r="I79" s="28">
        <v>33.853343055043943</v>
      </c>
      <c r="J79" s="11" t="s">
        <v>213</v>
      </c>
    </row>
    <row r="80" spans="1:10" s="25" customFormat="1" ht="18.75" customHeight="1" x14ac:dyDescent="0.25">
      <c r="A80" s="33" t="s">
        <v>269</v>
      </c>
      <c r="B80" s="28" t="s">
        <v>223</v>
      </c>
      <c r="C80" s="28" t="s">
        <v>223</v>
      </c>
      <c r="D80" s="28">
        <v>70.423425520000009</v>
      </c>
      <c r="E80" s="28">
        <v>11.161979500000001</v>
      </c>
      <c r="F80" s="28">
        <v>70.423425520000009</v>
      </c>
      <c r="G80" s="28">
        <v>11.161979500000001</v>
      </c>
      <c r="H80" s="28">
        <v>70.423425520000009</v>
      </c>
      <c r="I80" s="28">
        <v>11.161979500000001</v>
      </c>
      <c r="J80" s="11" t="s">
        <v>280</v>
      </c>
    </row>
    <row r="81" spans="1:10" ht="18.75" customHeight="1" x14ac:dyDescent="0.25">
      <c r="A81" s="33" t="s">
        <v>54</v>
      </c>
      <c r="B81" s="28">
        <v>210.29440888344652</v>
      </c>
      <c r="C81" s="28">
        <v>45.051428534459284</v>
      </c>
      <c r="D81" s="28">
        <v>49.28</v>
      </c>
      <c r="E81" s="28" t="s">
        <v>223</v>
      </c>
      <c r="F81" s="28">
        <v>-161.01440888344652</v>
      </c>
      <c r="G81" s="28">
        <v>-45.051428534459284</v>
      </c>
      <c r="H81" s="28">
        <v>259.57440888344649</v>
      </c>
      <c r="I81" s="28">
        <v>45.051428534459284</v>
      </c>
      <c r="J81" s="11" t="s">
        <v>53</v>
      </c>
    </row>
    <row r="82" spans="1:10" ht="18.75" customHeight="1" x14ac:dyDescent="0.25">
      <c r="A82" s="33" t="s">
        <v>175</v>
      </c>
      <c r="B82" s="28">
        <v>104.94461761104307</v>
      </c>
      <c r="C82" s="28">
        <v>130.43027916214223</v>
      </c>
      <c r="D82" s="28" t="s">
        <v>223</v>
      </c>
      <c r="E82" s="28" t="s">
        <v>223</v>
      </c>
      <c r="F82" s="28">
        <v>-104.94461761104307</v>
      </c>
      <c r="G82" s="28">
        <v>-130.43027916214223</v>
      </c>
      <c r="H82" s="28">
        <v>104.94461761104307</v>
      </c>
      <c r="I82" s="28">
        <v>130.43027916214223</v>
      </c>
      <c r="J82" s="11" t="s">
        <v>174</v>
      </c>
    </row>
    <row r="83" spans="1:10" ht="18.75" customHeight="1" x14ac:dyDescent="0.25">
      <c r="A83" s="33" t="s">
        <v>265</v>
      </c>
      <c r="B83" s="28">
        <v>0.60475342313258373</v>
      </c>
      <c r="C83" s="28" t="s">
        <v>223</v>
      </c>
      <c r="D83" s="28" t="s">
        <v>223</v>
      </c>
      <c r="E83" s="28" t="s">
        <v>223</v>
      </c>
      <c r="F83" s="28">
        <v>-0.60475342313258373</v>
      </c>
      <c r="G83" s="28" t="s">
        <v>223</v>
      </c>
      <c r="H83" s="28">
        <v>0.60475342313258373</v>
      </c>
      <c r="I83" s="28" t="s">
        <v>223</v>
      </c>
      <c r="J83" s="11" t="s">
        <v>281</v>
      </c>
    </row>
    <row r="84" spans="1:10" ht="36.75" customHeight="1" x14ac:dyDescent="0.25">
      <c r="A84" s="33" t="s">
        <v>326</v>
      </c>
      <c r="B84" s="28" t="s">
        <v>223</v>
      </c>
      <c r="C84" s="28">
        <v>0.69397009442355706</v>
      </c>
      <c r="D84" s="28" t="s">
        <v>223</v>
      </c>
      <c r="E84" s="28" t="s">
        <v>223</v>
      </c>
      <c r="F84" s="28" t="s">
        <v>223</v>
      </c>
      <c r="G84" s="28">
        <v>-0.69397009442355706</v>
      </c>
      <c r="H84" s="28" t="s">
        <v>223</v>
      </c>
      <c r="I84" s="28">
        <v>0.69397009442355706</v>
      </c>
      <c r="J84" s="11" t="s">
        <v>305</v>
      </c>
    </row>
    <row r="85" spans="1:10" ht="18.75" customHeight="1" x14ac:dyDescent="0.25">
      <c r="A85" s="33" t="s">
        <v>260</v>
      </c>
      <c r="B85" s="28">
        <v>68133.700384059397</v>
      </c>
      <c r="C85" s="28">
        <v>79149.361313240632</v>
      </c>
      <c r="D85" s="28">
        <v>14531.583154000104</v>
      </c>
      <c r="E85" s="28">
        <v>19830.021047750102</v>
      </c>
      <c r="F85" s="28">
        <v>-53602.117230059295</v>
      </c>
      <c r="G85" s="28">
        <v>-59319.340265490529</v>
      </c>
      <c r="H85" s="28">
        <v>82665.283538059506</v>
      </c>
      <c r="I85" s="28">
        <v>98979.382360990741</v>
      </c>
      <c r="J85" s="11" t="s">
        <v>192</v>
      </c>
    </row>
    <row r="86" spans="1:10" ht="18.75" customHeight="1" x14ac:dyDescent="0.25">
      <c r="A86" s="33" t="s">
        <v>19</v>
      </c>
      <c r="B86" s="28">
        <v>3721.0987671156618</v>
      </c>
      <c r="C86" s="28">
        <v>6221.3823357889851</v>
      </c>
      <c r="D86" s="28">
        <v>870.90829999999994</v>
      </c>
      <c r="E86" s="28">
        <v>891.83954000000006</v>
      </c>
      <c r="F86" s="28">
        <v>-2850.1904671156617</v>
      </c>
      <c r="G86" s="28">
        <v>-5329.5427957889851</v>
      </c>
      <c r="H86" s="28">
        <v>4592.0070671156618</v>
      </c>
      <c r="I86" s="28">
        <v>7113.221875788985</v>
      </c>
      <c r="J86" s="11" t="s">
        <v>18</v>
      </c>
    </row>
    <row r="87" spans="1:10" ht="18.75" customHeight="1" x14ac:dyDescent="0.25">
      <c r="A87" s="33" t="s">
        <v>290</v>
      </c>
      <c r="B87" s="28">
        <v>26.295780919514641</v>
      </c>
      <c r="C87" s="28">
        <v>10.86611814547387</v>
      </c>
      <c r="D87" s="28" t="s">
        <v>223</v>
      </c>
      <c r="E87" s="28" t="s">
        <v>223</v>
      </c>
      <c r="F87" s="28">
        <v>-26.295780919514641</v>
      </c>
      <c r="G87" s="28">
        <v>-10.86611814547387</v>
      </c>
      <c r="H87" s="28">
        <v>26.295780919514641</v>
      </c>
      <c r="I87" s="28">
        <v>10.86611814547387</v>
      </c>
      <c r="J87" s="11" t="s">
        <v>282</v>
      </c>
    </row>
    <row r="88" spans="1:10" ht="18.75" customHeight="1" x14ac:dyDescent="0.25">
      <c r="A88" s="33" t="s">
        <v>9</v>
      </c>
      <c r="B88" s="28">
        <v>47.347297673383061</v>
      </c>
      <c r="C88" s="28">
        <v>71.584106099702026</v>
      </c>
      <c r="D88" s="28" t="s">
        <v>223</v>
      </c>
      <c r="E88" s="28" t="s">
        <v>223</v>
      </c>
      <c r="F88" s="28">
        <v>-47.347297673383061</v>
      </c>
      <c r="G88" s="28">
        <v>-71.584106099702026</v>
      </c>
      <c r="H88" s="28">
        <v>47.347297673383061</v>
      </c>
      <c r="I88" s="28">
        <v>71.584106099702026</v>
      </c>
      <c r="J88" s="11" t="s">
        <v>208</v>
      </c>
    </row>
    <row r="89" spans="1:10" ht="18.75" customHeight="1" x14ac:dyDescent="0.25">
      <c r="A89" s="33" t="s">
        <v>306</v>
      </c>
      <c r="B89" s="28" t="s">
        <v>223</v>
      </c>
      <c r="C89" s="28">
        <v>4.5263629552285938</v>
      </c>
      <c r="D89" s="28" t="s">
        <v>223</v>
      </c>
      <c r="E89" s="28" t="s">
        <v>223</v>
      </c>
      <c r="F89" s="28" t="s">
        <v>223</v>
      </c>
      <c r="G89" s="28">
        <v>-4.5263629552285938</v>
      </c>
      <c r="H89" s="28" t="s">
        <v>223</v>
      </c>
      <c r="I89" s="28">
        <v>4.5263629552285938</v>
      </c>
      <c r="J89" s="11" t="s">
        <v>307</v>
      </c>
    </row>
    <row r="90" spans="1:10" s="21" customFormat="1" ht="18.75" customHeight="1" x14ac:dyDescent="0.25">
      <c r="A90" s="33" t="s">
        <v>270</v>
      </c>
      <c r="B90" s="28">
        <v>5.1146610263831702E-2</v>
      </c>
      <c r="C90" s="28" t="s">
        <v>223</v>
      </c>
      <c r="D90" s="28" t="s">
        <v>223</v>
      </c>
      <c r="E90" s="28" t="s">
        <v>223</v>
      </c>
      <c r="F90" s="28">
        <v>-5.1146610263831681E-2</v>
      </c>
      <c r="G90" s="28" t="s">
        <v>223</v>
      </c>
      <c r="H90" s="28">
        <v>5.1146610263831681E-2</v>
      </c>
      <c r="I90" s="28" t="s">
        <v>223</v>
      </c>
      <c r="J90" s="11" t="s">
        <v>283</v>
      </c>
    </row>
    <row r="91" spans="1:10" ht="18.75" customHeight="1" x14ac:dyDescent="0.25">
      <c r="A91" s="33" t="s">
        <v>58</v>
      </c>
      <c r="B91" s="28">
        <v>2238.1640932873206</v>
      </c>
      <c r="C91" s="28">
        <v>2787.2016899639052</v>
      </c>
      <c r="D91" s="28" t="s">
        <v>223</v>
      </c>
      <c r="E91" s="28" t="s">
        <v>223</v>
      </c>
      <c r="F91" s="28">
        <v>-2238.1640932873206</v>
      </c>
      <c r="G91" s="28">
        <v>-2787.2016899639052</v>
      </c>
      <c r="H91" s="28">
        <v>2238.1640932873206</v>
      </c>
      <c r="I91" s="28">
        <v>2787.2016899639052</v>
      </c>
      <c r="J91" s="11" t="s">
        <v>57</v>
      </c>
    </row>
    <row r="92" spans="1:10" ht="18.75" customHeight="1" x14ac:dyDescent="0.25">
      <c r="A92" s="33" t="s">
        <v>76</v>
      </c>
      <c r="B92" s="28">
        <v>2206.441055326728</v>
      </c>
      <c r="C92" s="28">
        <v>2265.0957221824874</v>
      </c>
      <c r="D92" s="28" t="s">
        <v>223</v>
      </c>
      <c r="E92" s="28" t="s">
        <v>223</v>
      </c>
      <c r="F92" s="28">
        <v>-2206.441055326728</v>
      </c>
      <c r="G92" s="28">
        <v>-2265.0957221824874</v>
      </c>
      <c r="H92" s="28">
        <v>2206.441055326728</v>
      </c>
      <c r="I92" s="28">
        <v>2265.0957221824874</v>
      </c>
      <c r="J92" s="11" t="s">
        <v>194</v>
      </c>
    </row>
    <row r="93" spans="1:10" ht="18.75" customHeight="1" x14ac:dyDescent="0.25">
      <c r="A93" s="46" t="s">
        <v>90</v>
      </c>
      <c r="B93" s="29">
        <v>6174.2439608148652</v>
      </c>
      <c r="C93" s="29">
        <v>7670.1064108237215</v>
      </c>
      <c r="D93" s="29" t="s">
        <v>223</v>
      </c>
      <c r="E93" s="29" t="s">
        <v>223</v>
      </c>
      <c r="F93" s="29">
        <v>-6174.2439608148652</v>
      </c>
      <c r="G93" s="29">
        <v>-7670.1064108237215</v>
      </c>
      <c r="H93" s="29">
        <v>6174.2439608148652</v>
      </c>
      <c r="I93" s="29">
        <v>7670.1064108237215</v>
      </c>
      <c r="J93" s="45" t="s">
        <v>89</v>
      </c>
    </row>
    <row r="94" spans="1:10" ht="18.75" customHeight="1" x14ac:dyDescent="0.25">
      <c r="A94" s="33" t="s">
        <v>254</v>
      </c>
      <c r="B94" s="28" t="s">
        <v>223</v>
      </c>
      <c r="C94" s="28">
        <v>82.889478368786087</v>
      </c>
      <c r="D94" s="28" t="s">
        <v>223</v>
      </c>
      <c r="E94" s="28">
        <v>547.30999999999995</v>
      </c>
      <c r="F94" s="28" t="s">
        <v>223</v>
      </c>
      <c r="G94" s="28">
        <v>464.42052163121389</v>
      </c>
      <c r="H94" s="28" t="s">
        <v>223</v>
      </c>
      <c r="I94" s="28">
        <v>630.199478368786</v>
      </c>
      <c r="J94" s="11" t="s">
        <v>253</v>
      </c>
    </row>
    <row r="95" spans="1:10" ht="18.75" customHeight="1" x14ac:dyDescent="0.25">
      <c r="A95" s="33" t="s">
        <v>60</v>
      </c>
      <c r="B95" s="28">
        <v>169.75064009796279</v>
      </c>
      <c r="C95" s="28">
        <v>441.85813504111326</v>
      </c>
      <c r="D95" s="28" t="s">
        <v>223</v>
      </c>
      <c r="E95" s="28" t="s">
        <v>223</v>
      </c>
      <c r="F95" s="28">
        <v>-169.75064009796279</v>
      </c>
      <c r="G95" s="28">
        <v>-441.85813504111326</v>
      </c>
      <c r="H95" s="28">
        <v>169.75064009796279</v>
      </c>
      <c r="I95" s="28">
        <v>441.85813504111326</v>
      </c>
      <c r="J95" s="11" t="s">
        <v>59</v>
      </c>
    </row>
    <row r="96" spans="1:10" s="20" customFormat="1" ht="18.75" customHeight="1" x14ac:dyDescent="0.25">
      <c r="A96" s="33" t="s">
        <v>116</v>
      </c>
      <c r="B96" s="28">
        <v>389.07380607814764</v>
      </c>
      <c r="C96" s="28">
        <v>114.39258489761893</v>
      </c>
      <c r="D96" s="28" t="s">
        <v>223</v>
      </c>
      <c r="E96" s="28" t="s">
        <v>223</v>
      </c>
      <c r="F96" s="28">
        <v>-389.07380607814764</v>
      </c>
      <c r="G96" s="28">
        <v>-114.39258489761893</v>
      </c>
      <c r="H96" s="28">
        <v>389.07380607814764</v>
      </c>
      <c r="I96" s="28">
        <v>114.39258489761893</v>
      </c>
      <c r="J96" s="11" t="s">
        <v>212</v>
      </c>
    </row>
    <row r="97" spans="1:10" s="20" customFormat="1" ht="18.75" customHeight="1" x14ac:dyDescent="0.25">
      <c r="A97" s="33" t="s">
        <v>308</v>
      </c>
      <c r="B97" s="28" t="s">
        <v>223</v>
      </c>
      <c r="C97" s="28">
        <v>0.32238152689318483</v>
      </c>
      <c r="D97" s="28" t="s">
        <v>223</v>
      </c>
      <c r="E97" s="28" t="s">
        <v>223</v>
      </c>
      <c r="F97" s="28" t="s">
        <v>223</v>
      </c>
      <c r="G97" s="28">
        <v>-0.32238152689318483</v>
      </c>
      <c r="H97" s="28" t="s">
        <v>223</v>
      </c>
      <c r="I97" s="28">
        <v>0.32238152689318483</v>
      </c>
      <c r="J97" s="11" t="s">
        <v>309</v>
      </c>
    </row>
    <row r="98" spans="1:10" s="20" customFormat="1" ht="18.75" customHeight="1" x14ac:dyDescent="0.25">
      <c r="A98" s="33" t="s">
        <v>310</v>
      </c>
      <c r="B98" s="28" t="s">
        <v>223</v>
      </c>
      <c r="C98" s="28">
        <v>0.88253696585393238</v>
      </c>
      <c r="D98" s="28" t="s">
        <v>223</v>
      </c>
      <c r="E98" s="28" t="s">
        <v>223</v>
      </c>
      <c r="F98" s="28" t="s">
        <v>223</v>
      </c>
      <c r="G98" s="28">
        <v>-0.88253696585393238</v>
      </c>
      <c r="H98" s="28" t="s">
        <v>223</v>
      </c>
      <c r="I98" s="28">
        <v>0.88253696585393238</v>
      </c>
      <c r="J98" s="11" t="s">
        <v>311</v>
      </c>
    </row>
    <row r="99" spans="1:10" s="20" customFormat="1" ht="18.75" customHeight="1" x14ac:dyDescent="0.25">
      <c r="A99" s="33" t="s">
        <v>312</v>
      </c>
      <c r="B99" s="28" t="s">
        <v>223</v>
      </c>
      <c r="C99" s="28">
        <v>7.9638824932730445</v>
      </c>
      <c r="D99" s="28" t="s">
        <v>223</v>
      </c>
      <c r="E99" s="28" t="s">
        <v>223</v>
      </c>
      <c r="F99" s="28" t="s">
        <v>223</v>
      </c>
      <c r="G99" s="28">
        <v>-7.9638824932730445</v>
      </c>
      <c r="H99" s="28" t="s">
        <v>223</v>
      </c>
      <c r="I99" s="28">
        <v>7.9638824932730445</v>
      </c>
      <c r="J99" s="11" t="s">
        <v>313</v>
      </c>
    </row>
    <row r="100" spans="1:10" s="20" customFormat="1" ht="18.75" customHeight="1" x14ac:dyDescent="0.25">
      <c r="A100" s="33" t="s">
        <v>34</v>
      </c>
      <c r="B100" s="28">
        <v>91.377880440832698</v>
      </c>
      <c r="C100" s="28">
        <v>16.951475092054867</v>
      </c>
      <c r="D100" s="28" t="s">
        <v>223</v>
      </c>
      <c r="E100" s="28" t="s">
        <v>223</v>
      </c>
      <c r="F100" s="28">
        <v>-91.377880440832698</v>
      </c>
      <c r="G100" s="28">
        <v>-16.951475092054867</v>
      </c>
      <c r="H100" s="28">
        <v>91.377880440832698</v>
      </c>
      <c r="I100" s="28">
        <v>16.951475092054867</v>
      </c>
      <c r="J100" s="11" t="s">
        <v>237</v>
      </c>
    </row>
    <row r="101" spans="1:10" s="20" customFormat="1" ht="18.75" customHeight="1" x14ac:dyDescent="0.25">
      <c r="A101" s="33" t="s">
        <v>231</v>
      </c>
      <c r="B101" s="28">
        <v>7.4908159857508627</v>
      </c>
      <c r="C101" s="28">
        <v>21.05754235416396</v>
      </c>
      <c r="D101" s="28" t="s">
        <v>223</v>
      </c>
      <c r="E101" s="28" t="s">
        <v>223</v>
      </c>
      <c r="F101" s="28">
        <v>-7.4908159857508627</v>
      </c>
      <c r="G101" s="28">
        <v>-21.05754235416396</v>
      </c>
      <c r="H101" s="28">
        <v>7.4908159857508627</v>
      </c>
      <c r="I101" s="28">
        <v>21.05754235416396</v>
      </c>
      <c r="J101" s="11" t="s">
        <v>232</v>
      </c>
    </row>
    <row r="102" spans="1:10" s="20" customFormat="1" ht="18.75" customHeight="1" x14ac:dyDescent="0.25">
      <c r="A102" s="33" t="s">
        <v>314</v>
      </c>
      <c r="B102" s="28" t="s">
        <v>223</v>
      </c>
      <c r="C102" s="28" t="s">
        <v>223</v>
      </c>
      <c r="D102" s="28" t="s">
        <v>223</v>
      </c>
      <c r="E102" s="28">
        <v>8.7377400000000005</v>
      </c>
      <c r="F102" s="28" t="s">
        <v>223</v>
      </c>
      <c r="G102" s="28">
        <v>8.7377400000000005</v>
      </c>
      <c r="H102" s="28" t="s">
        <v>223</v>
      </c>
      <c r="I102" s="28">
        <v>8.7377400000000005</v>
      </c>
      <c r="J102" s="11" t="s">
        <v>315</v>
      </c>
    </row>
    <row r="103" spans="1:10" s="20" customFormat="1" ht="18.75" customHeight="1" x14ac:dyDescent="0.25">
      <c r="A103" s="33" t="s">
        <v>224</v>
      </c>
      <c r="B103" s="28">
        <v>1.3035734164533006</v>
      </c>
      <c r="C103" s="28">
        <v>5.4932208650989495E-2</v>
      </c>
      <c r="D103" s="28" t="s">
        <v>223</v>
      </c>
      <c r="E103" s="28" t="s">
        <v>223</v>
      </c>
      <c r="F103" s="28">
        <v>-1.3035734164533006</v>
      </c>
      <c r="G103" s="28">
        <v>-5.4932208650989495E-2</v>
      </c>
      <c r="H103" s="28">
        <v>1.3035734164533006</v>
      </c>
      <c r="I103" s="28">
        <v>5.4932208650989495E-2</v>
      </c>
      <c r="J103" s="11" t="s">
        <v>225</v>
      </c>
    </row>
    <row r="104" spans="1:10" s="20" customFormat="1" ht="18.75" customHeight="1" x14ac:dyDescent="0.25">
      <c r="A104" s="33" t="s">
        <v>316</v>
      </c>
      <c r="B104" s="28" t="s">
        <v>223</v>
      </c>
      <c r="C104" s="28">
        <v>0.75811565332061392</v>
      </c>
      <c r="D104" s="28" t="s">
        <v>223</v>
      </c>
      <c r="E104" s="28" t="s">
        <v>223</v>
      </c>
      <c r="F104" s="28" t="s">
        <v>223</v>
      </c>
      <c r="G104" s="28">
        <v>-0.75811565332061392</v>
      </c>
      <c r="H104" s="28" t="s">
        <v>223</v>
      </c>
      <c r="I104" s="28">
        <v>0.75811565332061392</v>
      </c>
      <c r="J104" s="11" t="s">
        <v>317</v>
      </c>
    </row>
    <row r="105" spans="1:10" ht="21" customHeight="1" x14ac:dyDescent="0.25">
      <c r="A105" s="33" t="s">
        <v>233</v>
      </c>
      <c r="B105" s="28">
        <v>50.666815095179778</v>
      </c>
      <c r="C105" s="28">
        <v>1.3267832829200017</v>
      </c>
      <c r="D105" s="28" t="s">
        <v>223</v>
      </c>
      <c r="E105" s="28" t="s">
        <v>223</v>
      </c>
      <c r="F105" s="28">
        <v>-50.666815095179778</v>
      </c>
      <c r="G105" s="28">
        <v>-1.3267832829200017</v>
      </c>
      <c r="H105" s="28">
        <v>50.666815095179778</v>
      </c>
      <c r="I105" s="28">
        <v>1.3267832829200017</v>
      </c>
      <c r="J105" s="11" t="s">
        <v>246</v>
      </c>
    </row>
    <row r="106" spans="1:10" ht="18.75" customHeight="1" x14ac:dyDescent="0.25">
      <c r="A106" s="33" t="s">
        <v>1</v>
      </c>
      <c r="B106" s="28">
        <v>4167.2638762106217</v>
      </c>
      <c r="C106" s="28">
        <v>5555.7693650465108</v>
      </c>
      <c r="D106" s="28">
        <v>66.400000000000006</v>
      </c>
      <c r="E106" s="28">
        <v>57.15</v>
      </c>
      <c r="F106" s="28">
        <v>-4100.863876210622</v>
      </c>
      <c r="G106" s="28">
        <v>-5498.6193650465111</v>
      </c>
      <c r="H106" s="28">
        <v>4233.6638762106213</v>
      </c>
      <c r="I106" s="28">
        <v>5612.9193650465104</v>
      </c>
      <c r="J106" s="11" t="s">
        <v>0</v>
      </c>
    </row>
    <row r="107" spans="1:10" ht="18.75" customHeight="1" x14ac:dyDescent="0.25">
      <c r="A107" s="33" t="s">
        <v>36</v>
      </c>
      <c r="B107" s="28">
        <v>0.29500166982077258</v>
      </c>
      <c r="C107" s="28">
        <v>10.717064344809605</v>
      </c>
      <c r="D107" s="28" t="s">
        <v>223</v>
      </c>
      <c r="E107" s="28" t="s">
        <v>223</v>
      </c>
      <c r="F107" s="28">
        <v>-0.29500166982077258</v>
      </c>
      <c r="G107" s="28">
        <v>-10.717064344809605</v>
      </c>
      <c r="H107" s="28">
        <v>0.29500166982077258</v>
      </c>
      <c r="I107" s="28">
        <v>10.717064344809605</v>
      </c>
      <c r="J107" s="11" t="s">
        <v>35</v>
      </c>
    </row>
    <row r="108" spans="1:10" ht="18.75" customHeight="1" x14ac:dyDescent="0.25">
      <c r="A108" s="33" t="s">
        <v>154</v>
      </c>
      <c r="B108" s="28">
        <v>1739.6358927975064</v>
      </c>
      <c r="C108" s="28">
        <v>2270.8656057972539</v>
      </c>
      <c r="D108" s="28">
        <v>23.004000000000001</v>
      </c>
      <c r="E108" s="28">
        <v>27</v>
      </c>
      <c r="F108" s="28">
        <v>-1716.6318927975065</v>
      </c>
      <c r="G108" s="28">
        <v>-2243.8656057972539</v>
      </c>
      <c r="H108" s="28">
        <v>1762.6398927975063</v>
      </c>
      <c r="I108" s="28">
        <v>2297.8656057972539</v>
      </c>
      <c r="J108" s="11" t="s">
        <v>214</v>
      </c>
    </row>
    <row r="109" spans="1:10" ht="18.75" customHeight="1" x14ac:dyDescent="0.25">
      <c r="A109" s="33" t="s">
        <v>108</v>
      </c>
      <c r="B109" s="28">
        <v>265.9860291662028</v>
      </c>
      <c r="C109" s="28">
        <v>142.37922430905084</v>
      </c>
      <c r="D109" s="28" t="s">
        <v>223</v>
      </c>
      <c r="E109" s="28" t="s">
        <v>223</v>
      </c>
      <c r="F109" s="28">
        <v>-265.9860291662028</v>
      </c>
      <c r="G109" s="28">
        <v>-142.37922430905084</v>
      </c>
      <c r="H109" s="28">
        <v>265.9860291662028</v>
      </c>
      <c r="I109" s="28">
        <v>142.37922430905084</v>
      </c>
      <c r="J109" s="11" t="s">
        <v>107</v>
      </c>
    </row>
    <row r="110" spans="1:10" ht="18.75" customHeight="1" x14ac:dyDescent="0.25">
      <c r="A110" s="33" t="s">
        <v>14</v>
      </c>
      <c r="B110" s="28">
        <v>33285.615871646412</v>
      </c>
      <c r="C110" s="28">
        <v>35883.401261072308</v>
      </c>
      <c r="D110" s="28">
        <v>457.28300000000007</v>
      </c>
      <c r="E110" s="28">
        <v>546.43399999999997</v>
      </c>
      <c r="F110" s="28">
        <v>-32828.332871646409</v>
      </c>
      <c r="G110" s="28">
        <v>-35336.967261072306</v>
      </c>
      <c r="H110" s="28">
        <v>33742.898871646416</v>
      </c>
      <c r="I110" s="28">
        <v>36429.835261072309</v>
      </c>
      <c r="J110" s="11" t="s">
        <v>13</v>
      </c>
    </row>
    <row r="111" spans="1:10" ht="18.75" customHeight="1" x14ac:dyDescent="0.25">
      <c r="A111" s="33" t="s">
        <v>289</v>
      </c>
      <c r="B111" s="28">
        <v>27.109612601580761</v>
      </c>
      <c r="C111" s="28">
        <v>79.627662872530664</v>
      </c>
      <c r="D111" s="28">
        <v>37.134999999999998</v>
      </c>
      <c r="E111" s="28">
        <v>43.074000000000005</v>
      </c>
      <c r="F111" s="28">
        <v>10.025387398419237</v>
      </c>
      <c r="G111" s="28">
        <v>-36.553662872530658</v>
      </c>
      <c r="H111" s="28">
        <v>64.244612601580755</v>
      </c>
      <c r="I111" s="28">
        <v>122.70166287253068</v>
      </c>
      <c r="J111" s="11" t="s">
        <v>171</v>
      </c>
    </row>
    <row r="112" spans="1:10" ht="18.75" customHeight="1" x14ac:dyDescent="0.25">
      <c r="A112" s="46" t="s">
        <v>110</v>
      </c>
      <c r="B112" s="29">
        <v>325.4684960480908</v>
      </c>
      <c r="C112" s="29">
        <v>129.78589125200071</v>
      </c>
      <c r="D112" s="29" t="s">
        <v>223</v>
      </c>
      <c r="E112" s="29" t="s">
        <v>223</v>
      </c>
      <c r="F112" s="29">
        <v>-325.4684960480908</v>
      </c>
      <c r="G112" s="29">
        <v>-129.78589125200071</v>
      </c>
      <c r="H112" s="29">
        <v>325.4684960480908</v>
      </c>
      <c r="I112" s="29">
        <v>129.78589125200071</v>
      </c>
      <c r="J112" s="45" t="s">
        <v>109</v>
      </c>
    </row>
    <row r="113" spans="1:10" ht="18.75" customHeight="1" x14ac:dyDescent="0.25">
      <c r="A113" s="33" t="s">
        <v>21</v>
      </c>
      <c r="B113" s="28">
        <v>466.81486418791042</v>
      </c>
      <c r="C113" s="28">
        <v>1053.9483462085605</v>
      </c>
      <c r="D113" s="28" t="s">
        <v>223</v>
      </c>
      <c r="E113" s="28" t="s">
        <v>223</v>
      </c>
      <c r="F113" s="28">
        <v>-466.81486418791042</v>
      </c>
      <c r="G113" s="28">
        <v>-1053.9483462085605</v>
      </c>
      <c r="H113" s="28">
        <v>466.81486418791042</v>
      </c>
      <c r="I113" s="28">
        <v>1053.9483462085605</v>
      </c>
      <c r="J113" s="11" t="s">
        <v>20</v>
      </c>
    </row>
    <row r="114" spans="1:10" ht="18.75" customHeight="1" x14ac:dyDescent="0.25">
      <c r="A114" s="33" t="s">
        <v>156</v>
      </c>
      <c r="B114" s="28">
        <v>24.753178225537123</v>
      </c>
      <c r="C114" s="28">
        <v>0.36398461052962683</v>
      </c>
      <c r="D114" s="28" t="s">
        <v>223</v>
      </c>
      <c r="E114" s="28" t="s">
        <v>223</v>
      </c>
      <c r="F114" s="28">
        <v>-24.753178225537123</v>
      </c>
      <c r="G114" s="28">
        <v>-0.36398461052962683</v>
      </c>
      <c r="H114" s="28">
        <v>24.753178225537123</v>
      </c>
      <c r="I114" s="28">
        <v>0.36398461052962683</v>
      </c>
      <c r="J114" s="11" t="s">
        <v>155</v>
      </c>
    </row>
    <row r="115" spans="1:10" ht="18.75" customHeight="1" x14ac:dyDescent="0.25">
      <c r="A115" s="33" t="s">
        <v>24</v>
      </c>
      <c r="B115" s="28">
        <v>4364.2608093064691</v>
      </c>
      <c r="C115" s="28">
        <v>5594.5390513186849</v>
      </c>
      <c r="D115" s="28" t="s">
        <v>223</v>
      </c>
      <c r="E115" s="28" t="s">
        <v>223</v>
      </c>
      <c r="F115" s="28">
        <v>-4364.2608093064691</v>
      </c>
      <c r="G115" s="28">
        <v>-5594.5390513186849</v>
      </c>
      <c r="H115" s="28">
        <v>4364.2608093064691</v>
      </c>
      <c r="I115" s="28">
        <v>5594.5390513186849</v>
      </c>
      <c r="J115" s="11" t="s">
        <v>23</v>
      </c>
    </row>
    <row r="116" spans="1:10" ht="18.75" customHeight="1" x14ac:dyDescent="0.25">
      <c r="A116" s="33" t="s">
        <v>134</v>
      </c>
      <c r="B116" s="28">
        <v>81909.136808415584</v>
      </c>
      <c r="C116" s="28">
        <v>78111.17284063343</v>
      </c>
      <c r="D116" s="28">
        <v>126.64459919999999</v>
      </c>
      <c r="E116" s="28">
        <v>138.82351249999999</v>
      </c>
      <c r="F116" s="28">
        <v>-81782.49220921559</v>
      </c>
      <c r="G116" s="28">
        <v>-77972.349328133423</v>
      </c>
      <c r="H116" s="28">
        <v>82035.781407615577</v>
      </c>
      <c r="I116" s="28">
        <v>78249.996353133436</v>
      </c>
      <c r="J116" s="11" t="s">
        <v>133</v>
      </c>
    </row>
    <row r="117" spans="1:10" ht="18.75" customHeight="1" x14ac:dyDescent="0.25">
      <c r="A117" s="33" t="s">
        <v>52</v>
      </c>
      <c r="B117" s="28">
        <v>209319.74472893326</v>
      </c>
      <c r="C117" s="28">
        <v>181291.45387326684</v>
      </c>
      <c r="D117" s="28">
        <v>2089.7386656299991</v>
      </c>
      <c r="E117" s="28">
        <v>2229.9151592500002</v>
      </c>
      <c r="F117" s="28">
        <v>-207230.00606330327</v>
      </c>
      <c r="G117" s="28">
        <v>-179061.53871401685</v>
      </c>
      <c r="H117" s="28">
        <v>211409.48339456326</v>
      </c>
      <c r="I117" s="28">
        <v>183521.36903251684</v>
      </c>
      <c r="J117" s="11" t="s">
        <v>51</v>
      </c>
    </row>
    <row r="118" spans="1:10" ht="18.75" customHeight="1" x14ac:dyDescent="0.25">
      <c r="A118" s="33" t="s">
        <v>68</v>
      </c>
      <c r="B118" s="28">
        <v>35613.199128910172</v>
      </c>
      <c r="C118" s="28">
        <v>34013.523247195466</v>
      </c>
      <c r="D118" s="28">
        <v>17.336126909963262</v>
      </c>
      <c r="E118" s="28">
        <v>33.330068000000004</v>
      </c>
      <c r="F118" s="28">
        <v>-35595.863002000209</v>
      </c>
      <c r="G118" s="28">
        <v>-33980.193179195463</v>
      </c>
      <c r="H118" s="28">
        <v>35630.535255820134</v>
      </c>
      <c r="I118" s="28">
        <v>34046.853315195469</v>
      </c>
      <c r="J118" s="11" t="s">
        <v>210</v>
      </c>
    </row>
    <row r="119" spans="1:10" ht="18.75" customHeight="1" x14ac:dyDescent="0.25">
      <c r="A119" s="33" t="s">
        <v>71</v>
      </c>
      <c r="B119" s="28">
        <v>110307.86550706964</v>
      </c>
      <c r="C119" s="28">
        <v>112581.8394095609</v>
      </c>
      <c r="D119" s="28">
        <v>1107.5106697199999</v>
      </c>
      <c r="E119" s="28">
        <v>1427.8094530000003</v>
      </c>
      <c r="F119" s="28">
        <v>-109200.35483734965</v>
      </c>
      <c r="G119" s="28">
        <v>-111154.0299565609</v>
      </c>
      <c r="H119" s="28">
        <v>111415.37617678964</v>
      </c>
      <c r="I119" s="28">
        <v>114009.64886256089</v>
      </c>
      <c r="J119" s="11" t="s">
        <v>70</v>
      </c>
    </row>
    <row r="120" spans="1:10" ht="18.75" customHeight="1" x14ac:dyDescent="0.25">
      <c r="A120" s="33" t="s">
        <v>115</v>
      </c>
      <c r="B120" s="28">
        <v>17850.525706890767</v>
      </c>
      <c r="C120" s="28">
        <v>28892.623227863874</v>
      </c>
      <c r="D120" s="28" t="s">
        <v>223</v>
      </c>
      <c r="E120" s="28">
        <v>55.476767499999994</v>
      </c>
      <c r="F120" s="28">
        <v>-17850.525706890767</v>
      </c>
      <c r="G120" s="28">
        <v>-28837.146460363874</v>
      </c>
      <c r="H120" s="28">
        <v>17850.525706890767</v>
      </c>
      <c r="I120" s="28">
        <v>28948.099995363875</v>
      </c>
      <c r="J120" s="11" t="s">
        <v>114</v>
      </c>
    </row>
    <row r="121" spans="1:10" ht="18.75" customHeight="1" x14ac:dyDescent="0.25">
      <c r="A121" s="33" t="s">
        <v>11</v>
      </c>
      <c r="B121" s="28">
        <v>25683.159662696235</v>
      </c>
      <c r="C121" s="28">
        <v>32825.30990236238</v>
      </c>
      <c r="D121" s="28">
        <v>147.36744568</v>
      </c>
      <c r="E121" s="28">
        <v>244.69885112</v>
      </c>
      <c r="F121" s="28">
        <v>-25535.792217016235</v>
      </c>
      <c r="G121" s="28">
        <v>-32580.61105124238</v>
      </c>
      <c r="H121" s="28">
        <v>25830.527108376235</v>
      </c>
      <c r="I121" s="28">
        <v>33070.008753482383</v>
      </c>
      <c r="J121" s="11" t="s">
        <v>10</v>
      </c>
    </row>
    <row r="122" spans="1:10" ht="18.75" customHeight="1" x14ac:dyDescent="0.25">
      <c r="A122" s="33" t="s">
        <v>33</v>
      </c>
      <c r="B122" s="28">
        <v>12722.216066458857</v>
      </c>
      <c r="C122" s="28">
        <v>10494.268034266302</v>
      </c>
      <c r="D122" s="28">
        <v>81.106316000000007</v>
      </c>
      <c r="E122" s="28">
        <v>66.655375000000006</v>
      </c>
      <c r="F122" s="28">
        <v>-12641.109750458858</v>
      </c>
      <c r="G122" s="28">
        <v>-10427.612659266302</v>
      </c>
      <c r="H122" s="28">
        <v>12803.322382458857</v>
      </c>
      <c r="I122" s="28">
        <v>10560.923409266303</v>
      </c>
      <c r="J122" s="11" t="s">
        <v>32</v>
      </c>
    </row>
    <row r="123" spans="1:10" ht="18.75" customHeight="1" x14ac:dyDescent="0.25">
      <c r="A123" s="33" t="s">
        <v>46</v>
      </c>
      <c r="B123" s="28">
        <v>110245.73527774628</v>
      </c>
      <c r="C123" s="28">
        <v>88137.339933576062</v>
      </c>
      <c r="D123" s="28">
        <v>877.91093258999945</v>
      </c>
      <c r="E123" s="28">
        <v>1647.5011042499998</v>
      </c>
      <c r="F123" s="28">
        <v>-109367.82434515627</v>
      </c>
      <c r="G123" s="28">
        <v>-86489.838829326065</v>
      </c>
      <c r="H123" s="28">
        <v>111123.64621033629</v>
      </c>
      <c r="I123" s="28">
        <v>89784.84103782606</v>
      </c>
      <c r="J123" s="11" t="s">
        <v>45</v>
      </c>
    </row>
    <row r="124" spans="1:10" ht="18.75" customHeight="1" x14ac:dyDescent="0.25">
      <c r="A124" s="33" t="s">
        <v>226</v>
      </c>
      <c r="B124" s="28">
        <v>453.92329956584661</v>
      </c>
      <c r="C124" s="28">
        <v>45.691518657660062</v>
      </c>
      <c r="D124" s="28" t="s">
        <v>223</v>
      </c>
      <c r="E124" s="28" t="s">
        <v>223</v>
      </c>
      <c r="F124" s="28">
        <v>-453.92329956584661</v>
      </c>
      <c r="G124" s="28">
        <v>-45.691518657660062</v>
      </c>
      <c r="H124" s="28">
        <v>453.92329956584661</v>
      </c>
      <c r="I124" s="28">
        <v>45.691518657660062</v>
      </c>
      <c r="J124" s="11" t="s">
        <v>83</v>
      </c>
    </row>
    <row r="125" spans="1:10" ht="18.75" customHeight="1" x14ac:dyDescent="0.25">
      <c r="A125" s="33" t="s">
        <v>153</v>
      </c>
      <c r="B125" s="28">
        <v>36148.410238784643</v>
      </c>
      <c r="C125" s="28">
        <v>43253.894752699736</v>
      </c>
      <c r="D125" s="28">
        <v>6465.6921141400026</v>
      </c>
      <c r="E125" s="28">
        <v>5718.562284374997</v>
      </c>
      <c r="F125" s="28">
        <v>-29682.718124644638</v>
      </c>
      <c r="G125" s="28">
        <v>-37535.332468324741</v>
      </c>
      <c r="H125" s="28">
        <v>42614.102352924645</v>
      </c>
      <c r="I125" s="28">
        <v>48972.457037074731</v>
      </c>
      <c r="J125" s="11" t="s">
        <v>152</v>
      </c>
    </row>
    <row r="126" spans="1:10" ht="18.75" customHeight="1" x14ac:dyDescent="0.25">
      <c r="A126" s="33" t="s">
        <v>96</v>
      </c>
      <c r="B126" s="28">
        <v>47543.809047645576</v>
      </c>
      <c r="C126" s="28">
        <v>48949.452739270266</v>
      </c>
      <c r="D126" s="28">
        <v>333.42225000000008</v>
      </c>
      <c r="E126" s="28">
        <v>1055.7553</v>
      </c>
      <c r="F126" s="28">
        <v>-47210.386797645573</v>
      </c>
      <c r="G126" s="28">
        <v>-47893.697439270269</v>
      </c>
      <c r="H126" s="28">
        <v>47877.23129764558</v>
      </c>
      <c r="I126" s="28">
        <v>50005.208039270263</v>
      </c>
      <c r="J126" s="11" t="s">
        <v>95</v>
      </c>
    </row>
    <row r="127" spans="1:10" ht="18.75" customHeight="1" x14ac:dyDescent="0.25">
      <c r="A127" s="33" t="s">
        <v>56</v>
      </c>
      <c r="B127" s="28">
        <v>6344.3000556607003</v>
      </c>
      <c r="C127" s="28">
        <v>6098.8224127843114</v>
      </c>
      <c r="D127" s="28">
        <v>19.640875800000003</v>
      </c>
      <c r="E127" s="28">
        <v>665.95688462500016</v>
      </c>
      <c r="F127" s="28">
        <v>-6324.6591798607005</v>
      </c>
      <c r="G127" s="28">
        <v>-5432.865528159311</v>
      </c>
      <c r="H127" s="28">
        <v>6363.9409314607001</v>
      </c>
      <c r="I127" s="28">
        <v>6764.7792974093118</v>
      </c>
      <c r="J127" s="11" t="s">
        <v>55</v>
      </c>
    </row>
    <row r="128" spans="1:10" ht="18.75" customHeight="1" x14ac:dyDescent="0.25">
      <c r="A128" s="33" t="s">
        <v>69</v>
      </c>
      <c r="B128" s="28">
        <v>11.46276299677168</v>
      </c>
      <c r="C128" s="28">
        <v>33.16096503967907</v>
      </c>
      <c r="D128" s="28" t="s">
        <v>223</v>
      </c>
      <c r="E128" s="28" t="s">
        <v>223</v>
      </c>
      <c r="F128" s="28">
        <v>-11.46276299677168</v>
      </c>
      <c r="G128" s="28">
        <v>-33.16096503967907</v>
      </c>
      <c r="H128" s="28">
        <v>11.46276299677168</v>
      </c>
      <c r="I128" s="28">
        <v>33.16096503967907</v>
      </c>
      <c r="J128" s="11" t="s">
        <v>193</v>
      </c>
    </row>
    <row r="129" spans="1:10" ht="18.75" customHeight="1" x14ac:dyDescent="0.25">
      <c r="A129" s="33" t="s">
        <v>139</v>
      </c>
      <c r="B129" s="28">
        <v>21333.285433596779</v>
      </c>
      <c r="C129" s="28">
        <v>27624.733710851066</v>
      </c>
      <c r="D129" s="28">
        <v>485.98188462000013</v>
      </c>
      <c r="E129" s="28">
        <v>729.25395212500007</v>
      </c>
      <c r="F129" s="28">
        <v>-20847.303548976779</v>
      </c>
      <c r="G129" s="28">
        <v>-26895.479758726065</v>
      </c>
      <c r="H129" s="28">
        <v>21819.267318216778</v>
      </c>
      <c r="I129" s="28">
        <v>28353.987662976066</v>
      </c>
      <c r="J129" s="11" t="s">
        <v>138</v>
      </c>
    </row>
    <row r="130" spans="1:10" ht="18.75" customHeight="1" x14ac:dyDescent="0.25">
      <c r="A130" s="33" t="s">
        <v>141</v>
      </c>
      <c r="B130" s="28">
        <v>55370.058307358253</v>
      </c>
      <c r="C130" s="28">
        <v>50783.754850885838</v>
      </c>
      <c r="D130" s="28">
        <v>511.77331767999993</v>
      </c>
      <c r="E130" s="28">
        <v>299.61410325000003</v>
      </c>
      <c r="F130" s="28">
        <v>-54858.28498967825</v>
      </c>
      <c r="G130" s="28">
        <v>-50484.140747635836</v>
      </c>
      <c r="H130" s="28">
        <v>55881.831625038256</v>
      </c>
      <c r="I130" s="28">
        <v>51083.36895413584</v>
      </c>
      <c r="J130" s="11" t="s">
        <v>140</v>
      </c>
    </row>
    <row r="131" spans="1:10" ht="18.75" customHeight="1" x14ac:dyDescent="0.25">
      <c r="A131" s="46" t="s">
        <v>44</v>
      </c>
      <c r="B131" s="29">
        <v>3781.9204497383962</v>
      </c>
      <c r="C131" s="29">
        <v>5783.8523677550857</v>
      </c>
      <c r="D131" s="29">
        <v>43.804124000000002</v>
      </c>
      <c r="E131" s="29">
        <v>33.107999999999997</v>
      </c>
      <c r="F131" s="29">
        <v>-3738.116325738396</v>
      </c>
      <c r="G131" s="29">
        <v>-5750.7443677550855</v>
      </c>
      <c r="H131" s="29">
        <v>3825.7245737383964</v>
      </c>
      <c r="I131" s="29">
        <v>5816.9603677550858</v>
      </c>
      <c r="J131" s="45" t="s">
        <v>43</v>
      </c>
    </row>
    <row r="132" spans="1:10" ht="18.75" customHeight="1" x14ac:dyDescent="0.25">
      <c r="A132" s="33" t="s">
        <v>88</v>
      </c>
      <c r="B132" s="28">
        <v>457.92614661026391</v>
      </c>
      <c r="C132" s="28">
        <v>295.02871317871848</v>
      </c>
      <c r="D132" s="28">
        <v>270.44814979</v>
      </c>
      <c r="E132" s="28">
        <v>240.384383125</v>
      </c>
      <c r="F132" s="28">
        <v>-187.47799682026391</v>
      </c>
      <c r="G132" s="28">
        <v>-54.644330053718477</v>
      </c>
      <c r="H132" s="28">
        <v>728.37429640026392</v>
      </c>
      <c r="I132" s="28">
        <v>535.41309630371848</v>
      </c>
      <c r="J132" s="11" t="s">
        <v>87</v>
      </c>
    </row>
    <row r="133" spans="1:10" ht="18.75" customHeight="1" x14ac:dyDescent="0.25">
      <c r="A133" s="33" t="s">
        <v>102</v>
      </c>
      <c r="B133" s="28">
        <v>694.76252365579444</v>
      </c>
      <c r="C133" s="28">
        <v>389.87316607468131</v>
      </c>
      <c r="D133" s="28">
        <v>199.142944</v>
      </c>
      <c r="E133" s="28">
        <v>653.34045999999989</v>
      </c>
      <c r="F133" s="28">
        <v>-495.61957965579444</v>
      </c>
      <c r="G133" s="28">
        <v>263.46729392531859</v>
      </c>
      <c r="H133" s="28">
        <v>893.90546765579438</v>
      </c>
      <c r="I133" s="28">
        <v>1043.2136260746811</v>
      </c>
      <c r="J133" s="11" t="s">
        <v>101</v>
      </c>
    </row>
    <row r="134" spans="1:10" ht="18.75" customHeight="1" x14ac:dyDescent="0.25">
      <c r="A134" s="33" t="s">
        <v>6</v>
      </c>
      <c r="B134" s="28">
        <v>9925.2651536235007</v>
      </c>
      <c r="C134" s="28">
        <v>13202.924459232154</v>
      </c>
      <c r="D134" s="28">
        <v>494.75474722999996</v>
      </c>
      <c r="E134" s="28">
        <v>374.12423438750011</v>
      </c>
      <c r="F134" s="28">
        <v>-9430.5104063935014</v>
      </c>
      <c r="G134" s="28">
        <v>-12828.800224844654</v>
      </c>
      <c r="H134" s="28">
        <v>10420.0199008535</v>
      </c>
      <c r="I134" s="28">
        <v>13577.048693619654</v>
      </c>
      <c r="J134" s="11" t="s">
        <v>5</v>
      </c>
    </row>
    <row r="135" spans="1:10" ht="18.75" customHeight="1" x14ac:dyDescent="0.25">
      <c r="A135" s="33" t="s">
        <v>318</v>
      </c>
      <c r="B135" s="28" t="s">
        <v>223</v>
      </c>
      <c r="C135" s="28">
        <v>11.496281102035555</v>
      </c>
      <c r="D135" s="28" t="s">
        <v>223</v>
      </c>
      <c r="E135" s="28" t="s">
        <v>223</v>
      </c>
      <c r="F135" s="28" t="s">
        <v>223</v>
      </c>
      <c r="G135" s="28">
        <v>-11.496281102035555</v>
      </c>
      <c r="H135" s="28" t="s">
        <v>223</v>
      </c>
      <c r="I135" s="28">
        <v>11.496281102035555</v>
      </c>
      <c r="J135" s="11" t="s">
        <v>319</v>
      </c>
    </row>
    <row r="136" spans="1:10" ht="18.75" customHeight="1" x14ac:dyDescent="0.25">
      <c r="A136" s="33" t="s">
        <v>217</v>
      </c>
      <c r="B136" s="28">
        <v>6.3483802738506068</v>
      </c>
      <c r="C136" s="28">
        <v>4.9613254258845663</v>
      </c>
      <c r="D136" s="28" t="s">
        <v>223</v>
      </c>
      <c r="E136" s="28" t="s">
        <v>223</v>
      </c>
      <c r="F136" s="28">
        <v>-6.3483802738506068</v>
      </c>
      <c r="G136" s="28">
        <v>-4.9613254258845663</v>
      </c>
      <c r="H136" s="28">
        <v>6.3483802738506068</v>
      </c>
      <c r="I136" s="28">
        <v>4.9613254258845663</v>
      </c>
      <c r="J136" s="11" t="s">
        <v>220</v>
      </c>
    </row>
    <row r="137" spans="1:10" ht="18.75" customHeight="1" x14ac:dyDescent="0.25">
      <c r="A137" s="33" t="s">
        <v>218</v>
      </c>
      <c r="B137" s="28">
        <v>0.34648781030836023</v>
      </c>
      <c r="C137" s="28">
        <v>71.727382251361277</v>
      </c>
      <c r="D137" s="28" t="s">
        <v>223</v>
      </c>
      <c r="E137" s="28" t="s">
        <v>223</v>
      </c>
      <c r="F137" s="28">
        <v>-0.34648781030836023</v>
      </c>
      <c r="G137" s="28">
        <v>-71.727382251361277</v>
      </c>
      <c r="H137" s="28">
        <v>0.34648781030836023</v>
      </c>
      <c r="I137" s="28">
        <v>71.727382251361277</v>
      </c>
      <c r="J137" s="11" t="s">
        <v>221</v>
      </c>
    </row>
    <row r="138" spans="1:10" ht="18.75" customHeight="1" x14ac:dyDescent="0.25">
      <c r="A138" s="33" t="s">
        <v>16</v>
      </c>
      <c r="B138" s="28">
        <v>5224.4753812757481</v>
      </c>
      <c r="C138" s="28">
        <v>4674.1282422223258</v>
      </c>
      <c r="D138" s="28" t="s">
        <v>223</v>
      </c>
      <c r="E138" s="28" t="s">
        <v>223</v>
      </c>
      <c r="F138" s="28">
        <v>-5224.4753812757481</v>
      </c>
      <c r="G138" s="28">
        <v>-4674.1282422223258</v>
      </c>
      <c r="H138" s="28">
        <v>5224.4753812757481</v>
      </c>
      <c r="I138" s="28">
        <v>4674.1282422223258</v>
      </c>
      <c r="J138" s="11" t="s">
        <v>15</v>
      </c>
    </row>
    <row r="139" spans="1:10" s="5" customFormat="1" ht="18.75" customHeight="1" x14ac:dyDescent="0.25">
      <c r="A139" s="33" t="s">
        <v>113</v>
      </c>
      <c r="B139" s="28">
        <v>43354.016347545286</v>
      </c>
      <c r="C139" s="28">
        <v>38610.463539564647</v>
      </c>
      <c r="D139" s="28">
        <v>410.34817008100003</v>
      </c>
      <c r="E139" s="28">
        <v>226.35249428750001</v>
      </c>
      <c r="F139" s="28">
        <v>-42943.668177464286</v>
      </c>
      <c r="G139" s="28">
        <v>-38384.111045277146</v>
      </c>
      <c r="H139" s="28">
        <v>43764.364517626287</v>
      </c>
      <c r="I139" s="28">
        <v>38836.816033852148</v>
      </c>
      <c r="J139" s="11" t="s">
        <v>112</v>
      </c>
    </row>
    <row r="140" spans="1:10" s="5" customFormat="1" ht="18.75" customHeight="1" x14ac:dyDescent="0.25">
      <c r="A140" s="33" t="s">
        <v>173</v>
      </c>
      <c r="B140" s="28">
        <v>12260.171793944099</v>
      </c>
      <c r="C140" s="28">
        <v>8943.622618176174</v>
      </c>
      <c r="D140" s="28">
        <v>13.100000000000003</v>
      </c>
      <c r="E140" s="28">
        <v>12</v>
      </c>
      <c r="F140" s="28">
        <v>-12247.071793944098</v>
      </c>
      <c r="G140" s="28">
        <v>-8931.622618176174</v>
      </c>
      <c r="H140" s="28">
        <v>12273.271793944099</v>
      </c>
      <c r="I140" s="28">
        <v>8955.622618176174</v>
      </c>
      <c r="J140" s="11" t="s">
        <v>172</v>
      </c>
    </row>
    <row r="141" spans="1:10" ht="18.75" customHeight="1" x14ac:dyDescent="0.25">
      <c r="A141" s="33" t="s">
        <v>64</v>
      </c>
      <c r="B141" s="28">
        <v>10481.619445062883</v>
      </c>
      <c r="C141" s="28">
        <v>12387.909829352755</v>
      </c>
      <c r="D141" s="28" t="s">
        <v>223</v>
      </c>
      <c r="E141" s="28" t="s">
        <v>223</v>
      </c>
      <c r="F141" s="28">
        <v>-10481.619445062883</v>
      </c>
      <c r="G141" s="28">
        <v>-12387.909829352755</v>
      </c>
      <c r="H141" s="28">
        <v>10481.619445062883</v>
      </c>
      <c r="I141" s="28">
        <v>12387.909829352755</v>
      </c>
      <c r="J141" s="11" t="s">
        <v>63</v>
      </c>
    </row>
    <row r="142" spans="1:10" ht="19.5" customHeight="1" x14ac:dyDescent="0.25">
      <c r="A142" s="33" t="s">
        <v>12</v>
      </c>
      <c r="B142" s="28">
        <v>105.75032004898138</v>
      </c>
      <c r="C142" s="28">
        <v>30.745770303141448</v>
      </c>
      <c r="D142" s="28" t="s">
        <v>223</v>
      </c>
      <c r="E142" s="28" t="s">
        <v>223</v>
      </c>
      <c r="F142" s="28">
        <v>-105.75032004898138</v>
      </c>
      <c r="G142" s="28">
        <v>-30.745770303141448</v>
      </c>
      <c r="H142" s="28">
        <v>105.75032004898138</v>
      </c>
      <c r="I142" s="28">
        <v>30.745770303141448</v>
      </c>
      <c r="J142" s="11" t="s">
        <v>195</v>
      </c>
    </row>
    <row r="143" spans="1:10" ht="18.75" customHeight="1" x14ac:dyDescent="0.25">
      <c r="A143" s="33" t="s">
        <v>121</v>
      </c>
      <c r="B143" s="28">
        <v>2384.1380607814763</v>
      </c>
      <c r="C143" s="28">
        <v>1278.1699410554756</v>
      </c>
      <c r="D143" s="28" t="s">
        <v>223</v>
      </c>
      <c r="E143" s="28" t="s">
        <v>223</v>
      </c>
      <c r="F143" s="28">
        <v>-2384.1380607814763</v>
      </c>
      <c r="G143" s="28">
        <v>-1278.1699410554756</v>
      </c>
      <c r="H143" s="28">
        <v>2384.1380607814763</v>
      </c>
      <c r="I143" s="28">
        <v>1278.1699410554756</v>
      </c>
      <c r="J143" s="11" t="s">
        <v>120</v>
      </c>
    </row>
    <row r="144" spans="1:10" ht="18.75" customHeight="1" x14ac:dyDescent="0.25">
      <c r="A144" s="33" t="s">
        <v>128</v>
      </c>
      <c r="B144" s="28">
        <v>4157.1333741511744</v>
      </c>
      <c r="C144" s="28">
        <v>2573.6446959767341</v>
      </c>
      <c r="D144" s="28" t="s">
        <v>223</v>
      </c>
      <c r="E144" s="28" t="s">
        <v>223</v>
      </c>
      <c r="F144" s="28">
        <v>-4157.1333741511744</v>
      </c>
      <c r="G144" s="28">
        <v>-2573.6446959767341</v>
      </c>
      <c r="H144" s="28">
        <v>4157.1333741511744</v>
      </c>
      <c r="I144" s="28">
        <v>2573.6446959767341</v>
      </c>
      <c r="J144" s="11" t="s">
        <v>127</v>
      </c>
    </row>
    <row r="145" spans="1:10" ht="18.75" customHeight="1" x14ac:dyDescent="0.25">
      <c r="A145" s="33" t="s">
        <v>29</v>
      </c>
      <c r="B145" s="28">
        <v>764.05026717132341</v>
      </c>
      <c r="C145" s="28">
        <v>634.84940329478934</v>
      </c>
      <c r="D145" s="28" t="s">
        <v>223</v>
      </c>
      <c r="E145" s="28">
        <v>5.3440000000000003</v>
      </c>
      <c r="F145" s="28">
        <v>-764.05026717132341</v>
      </c>
      <c r="G145" s="28">
        <v>-629.50540329478929</v>
      </c>
      <c r="H145" s="28">
        <v>764.05026717132341</v>
      </c>
      <c r="I145" s="28">
        <v>640.19340329478939</v>
      </c>
      <c r="J145" s="11" t="s">
        <v>28</v>
      </c>
    </row>
    <row r="146" spans="1:10" ht="18.75" customHeight="1" x14ac:dyDescent="0.25">
      <c r="A146" s="33" t="s">
        <v>292</v>
      </c>
      <c r="B146" s="28">
        <v>17102.326110430826</v>
      </c>
      <c r="C146" s="28">
        <v>21221.891791460566</v>
      </c>
      <c r="D146" s="28">
        <v>200.108</v>
      </c>
      <c r="E146" s="28">
        <v>162.05700000000002</v>
      </c>
      <c r="F146" s="28">
        <v>-16902.218110430826</v>
      </c>
      <c r="G146" s="28">
        <v>-21059.834791460566</v>
      </c>
      <c r="H146" s="28">
        <v>17302.434110430826</v>
      </c>
      <c r="I146" s="28">
        <v>21383.948791460567</v>
      </c>
      <c r="J146" s="11" t="s">
        <v>117</v>
      </c>
    </row>
    <row r="147" spans="1:10" ht="18.75" customHeight="1" x14ac:dyDescent="0.25">
      <c r="A147" s="33" t="s">
        <v>50</v>
      </c>
      <c r="B147" s="28">
        <v>51.337526438828895</v>
      </c>
      <c r="C147" s="28">
        <v>42.137851744274165</v>
      </c>
      <c r="D147" s="28" t="s">
        <v>223</v>
      </c>
      <c r="E147" s="28" t="s">
        <v>223</v>
      </c>
      <c r="F147" s="28">
        <v>-51.337526438828895</v>
      </c>
      <c r="G147" s="28">
        <v>-42.137851744274165</v>
      </c>
      <c r="H147" s="28">
        <v>51.337526438828895</v>
      </c>
      <c r="I147" s="28">
        <v>42.137851744274165</v>
      </c>
      <c r="J147" s="11" t="s">
        <v>49</v>
      </c>
    </row>
    <row r="148" spans="1:10" ht="18.75" customHeight="1" x14ac:dyDescent="0.25">
      <c r="A148" s="33" t="s">
        <v>40</v>
      </c>
      <c r="B148" s="28">
        <v>528.28122286541236</v>
      </c>
      <c r="C148" s="28">
        <v>696.03535247172863</v>
      </c>
      <c r="D148" s="28" t="s">
        <v>223</v>
      </c>
      <c r="E148" s="28" t="s">
        <v>223</v>
      </c>
      <c r="F148" s="28">
        <v>-528.28122286541236</v>
      </c>
      <c r="G148" s="28">
        <v>-696.03535247172863</v>
      </c>
      <c r="H148" s="28">
        <v>528.28122286541236</v>
      </c>
      <c r="I148" s="28">
        <v>696.03535247172863</v>
      </c>
      <c r="J148" s="11" t="s">
        <v>39</v>
      </c>
    </row>
    <row r="149" spans="1:10" ht="18.75" customHeight="1" x14ac:dyDescent="0.25">
      <c r="A149" s="33" t="s">
        <v>80</v>
      </c>
      <c r="B149" s="28">
        <v>594.76031949237449</v>
      </c>
      <c r="C149" s="28">
        <v>280.74259259002702</v>
      </c>
      <c r="D149" s="28" t="s">
        <v>223</v>
      </c>
      <c r="E149" s="28" t="s">
        <v>223</v>
      </c>
      <c r="F149" s="28">
        <v>-594.76031949237449</v>
      </c>
      <c r="G149" s="28">
        <v>-280.74259259002702</v>
      </c>
      <c r="H149" s="28">
        <v>594.76031949237449</v>
      </c>
      <c r="I149" s="28">
        <v>280.74259259002702</v>
      </c>
      <c r="J149" s="11" t="s">
        <v>79</v>
      </c>
    </row>
    <row r="150" spans="1:10" ht="18.75" customHeight="1" x14ac:dyDescent="0.25">
      <c r="A150" s="46" t="s">
        <v>151</v>
      </c>
      <c r="B150" s="29">
        <v>88594.334737838028</v>
      </c>
      <c r="C150" s="29">
        <v>59591.659633728472</v>
      </c>
      <c r="D150" s="29" t="s">
        <v>223</v>
      </c>
      <c r="E150" s="29" t="s">
        <v>223</v>
      </c>
      <c r="F150" s="29">
        <v>-88594.334737838028</v>
      </c>
      <c r="G150" s="29">
        <v>-59591.659633728472</v>
      </c>
      <c r="H150" s="29">
        <v>88594.334737838028</v>
      </c>
      <c r="I150" s="29">
        <v>59591.659633728472</v>
      </c>
      <c r="J150" s="45" t="s">
        <v>196</v>
      </c>
    </row>
    <row r="151" spans="1:10" ht="18.75" customHeight="1" x14ac:dyDescent="0.25">
      <c r="A151" s="33" t="s">
        <v>82</v>
      </c>
      <c r="B151" s="28">
        <v>1223.6993599020373</v>
      </c>
      <c r="C151" s="28">
        <v>1087.8952000011664</v>
      </c>
      <c r="D151" s="28" t="s">
        <v>223</v>
      </c>
      <c r="E151" s="28" t="s">
        <v>223</v>
      </c>
      <c r="F151" s="28">
        <v>-1223.6993599020373</v>
      </c>
      <c r="G151" s="28">
        <v>-1087.8952000011664</v>
      </c>
      <c r="H151" s="28">
        <v>1223.6993599020373</v>
      </c>
      <c r="I151" s="28">
        <v>1087.8952000011664</v>
      </c>
      <c r="J151" s="11" t="s">
        <v>81</v>
      </c>
    </row>
    <row r="152" spans="1:10" ht="18.75" customHeight="1" x14ac:dyDescent="0.25">
      <c r="A152" s="33" t="s">
        <v>85</v>
      </c>
      <c r="B152" s="28">
        <v>203.4830262718468</v>
      </c>
      <c r="C152" s="28">
        <v>147.29347030014284</v>
      </c>
      <c r="D152" s="28" t="s">
        <v>223</v>
      </c>
      <c r="E152" s="28" t="s">
        <v>223</v>
      </c>
      <c r="F152" s="28">
        <v>-203.4830262718468</v>
      </c>
      <c r="G152" s="28">
        <v>-147.29347030014284</v>
      </c>
      <c r="H152" s="28">
        <v>203.4830262718468</v>
      </c>
      <c r="I152" s="28">
        <v>147.29347030014284</v>
      </c>
      <c r="J152" s="11" t="s">
        <v>84</v>
      </c>
    </row>
    <row r="153" spans="1:10" ht="18.75" customHeight="1" x14ac:dyDescent="0.25">
      <c r="A153" s="33" t="s">
        <v>255</v>
      </c>
      <c r="B153" s="28">
        <v>268.98474897027722</v>
      </c>
      <c r="C153" s="28">
        <v>805.82795003048886</v>
      </c>
      <c r="D153" s="28" t="s">
        <v>223</v>
      </c>
      <c r="E153" s="28" t="s">
        <v>223</v>
      </c>
      <c r="F153" s="28">
        <v>-268.98474897027722</v>
      </c>
      <c r="G153" s="28">
        <v>-805.82795003048886</v>
      </c>
      <c r="H153" s="28">
        <v>268.98474897027722</v>
      </c>
      <c r="I153" s="28">
        <v>805.82795003048886</v>
      </c>
      <c r="J153" s="11" t="s">
        <v>258</v>
      </c>
    </row>
    <row r="154" spans="1:10" ht="18.75" customHeight="1" x14ac:dyDescent="0.25">
      <c r="A154" s="33" t="s">
        <v>288</v>
      </c>
      <c r="B154" s="28">
        <v>36331.831370366555</v>
      </c>
      <c r="C154" s="28">
        <v>28322.427339814858</v>
      </c>
      <c r="D154" s="28">
        <v>31.807000000000002</v>
      </c>
      <c r="E154" s="28">
        <v>48.567</v>
      </c>
      <c r="F154" s="28">
        <v>-36300.024370366555</v>
      </c>
      <c r="G154" s="28">
        <v>-28273.860339814859</v>
      </c>
      <c r="H154" s="28">
        <v>36363.638370366556</v>
      </c>
      <c r="I154" s="28">
        <v>28370.994339814857</v>
      </c>
      <c r="J154" s="11" t="s">
        <v>287</v>
      </c>
    </row>
    <row r="155" spans="1:10" ht="18.75" customHeight="1" x14ac:dyDescent="0.25">
      <c r="A155" s="33" t="s">
        <v>126</v>
      </c>
      <c r="B155" s="28">
        <v>8765.1848046309624</v>
      </c>
      <c r="C155" s="28">
        <v>7962.1259793574582</v>
      </c>
      <c r="D155" s="28">
        <v>1.2</v>
      </c>
      <c r="E155" s="28" t="s">
        <v>223</v>
      </c>
      <c r="F155" s="28">
        <v>-8763.9848046309617</v>
      </c>
      <c r="G155" s="28">
        <v>-7962.1259793574582</v>
      </c>
      <c r="H155" s="28">
        <v>8766.3848046309631</v>
      </c>
      <c r="I155" s="28">
        <v>7962.1259793574582</v>
      </c>
      <c r="J155" s="11" t="s">
        <v>125</v>
      </c>
    </row>
    <row r="156" spans="1:10" ht="18.75" customHeight="1" x14ac:dyDescent="0.25">
      <c r="A156" s="33" t="s">
        <v>235</v>
      </c>
      <c r="B156" s="28">
        <v>1.0575531559612602E-2</v>
      </c>
      <c r="C156" s="28">
        <v>0.81805678121984404</v>
      </c>
      <c r="D156" s="28" t="s">
        <v>223</v>
      </c>
      <c r="E156" s="28" t="s">
        <v>223</v>
      </c>
      <c r="F156" s="28">
        <v>-1.0575531559612602E-2</v>
      </c>
      <c r="G156" s="28">
        <v>-0.81805678121984404</v>
      </c>
      <c r="H156" s="28">
        <v>1.0575531559612602E-2</v>
      </c>
      <c r="I156" s="28">
        <v>0.81805678121984404</v>
      </c>
      <c r="J156" s="11" t="s">
        <v>234</v>
      </c>
    </row>
    <row r="157" spans="1:10" ht="18.75" customHeight="1" x14ac:dyDescent="0.25">
      <c r="A157" s="33" t="s">
        <v>257</v>
      </c>
      <c r="B157" s="28">
        <v>1.1658132027162418E-2</v>
      </c>
      <c r="C157" s="28" t="s">
        <v>223</v>
      </c>
      <c r="D157" s="28" t="s">
        <v>223</v>
      </c>
      <c r="E157" s="28" t="s">
        <v>223</v>
      </c>
      <c r="F157" s="28">
        <v>-1.1658132027162418E-2</v>
      </c>
      <c r="G157" s="28" t="s">
        <v>223</v>
      </c>
      <c r="H157" s="28">
        <v>1.1658132027162418E-2</v>
      </c>
      <c r="I157" s="28" t="s">
        <v>223</v>
      </c>
      <c r="J157" s="11" t="s">
        <v>256</v>
      </c>
    </row>
    <row r="158" spans="1:10" ht="18.75" customHeight="1" x14ac:dyDescent="0.25">
      <c r="A158" s="33" t="s">
        <v>4</v>
      </c>
      <c r="B158" s="28">
        <v>8849.9909440053416</v>
      </c>
      <c r="C158" s="28">
        <v>6863.3385906282429</v>
      </c>
      <c r="D158" s="28">
        <v>220.87519999999998</v>
      </c>
      <c r="E158" s="28">
        <v>348.13235000000003</v>
      </c>
      <c r="F158" s="28">
        <v>-8629.1157440053412</v>
      </c>
      <c r="G158" s="28">
        <v>-6515.206240628243</v>
      </c>
      <c r="H158" s="28">
        <v>9070.866144005342</v>
      </c>
      <c r="I158" s="28">
        <v>7211.4709406282427</v>
      </c>
      <c r="J158" s="11" t="s">
        <v>3</v>
      </c>
    </row>
    <row r="159" spans="1:10" ht="18.75" customHeight="1" x14ac:dyDescent="0.25">
      <c r="A159" s="33" t="s">
        <v>98</v>
      </c>
      <c r="B159" s="28">
        <v>347.48647166870745</v>
      </c>
      <c r="C159" s="28">
        <v>440.96418656191526</v>
      </c>
      <c r="D159" s="28">
        <v>246.39684999999997</v>
      </c>
      <c r="E159" s="28">
        <v>195.32614000000001</v>
      </c>
      <c r="F159" s="28">
        <v>-101.08962166870748</v>
      </c>
      <c r="G159" s="28">
        <v>-245.63804656191525</v>
      </c>
      <c r="H159" s="28">
        <v>593.88332166870737</v>
      </c>
      <c r="I159" s="28">
        <v>636.29032656191521</v>
      </c>
      <c r="J159" s="11" t="s">
        <v>97</v>
      </c>
    </row>
    <row r="160" spans="1:10" ht="18.75" customHeight="1" x14ac:dyDescent="0.25">
      <c r="A160" s="33" t="s">
        <v>320</v>
      </c>
      <c r="B160" s="28" t="s">
        <v>223</v>
      </c>
      <c r="C160" s="28">
        <v>0.17649993109403053</v>
      </c>
      <c r="D160" s="28" t="s">
        <v>223</v>
      </c>
      <c r="E160" s="28" t="s">
        <v>223</v>
      </c>
      <c r="F160" s="28" t="s">
        <v>223</v>
      </c>
      <c r="G160" s="28">
        <v>-0.17649993109403053</v>
      </c>
      <c r="H160" s="28" t="s">
        <v>223</v>
      </c>
      <c r="I160" s="28">
        <v>0.17649993109403053</v>
      </c>
      <c r="J160" s="11" t="s">
        <v>321</v>
      </c>
    </row>
    <row r="161" spans="1:10" ht="18.75" customHeight="1" x14ac:dyDescent="0.25">
      <c r="A161" s="33" t="s">
        <v>322</v>
      </c>
      <c r="B161" s="28" t="s">
        <v>223</v>
      </c>
      <c r="C161" s="28">
        <v>61.199998904460763</v>
      </c>
      <c r="D161" s="28" t="s">
        <v>223</v>
      </c>
      <c r="E161" s="28" t="s">
        <v>223</v>
      </c>
      <c r="F161" s="28" t="s">
        <v>223</v>
      </c>
      <c r="G161" s="28">
        <v>-61.199998904460763</v>
      </c>
      <c r="H161" s="28" t="s">
        <v>223</v>
      </c>
      <c r="I161" s="28">
        <v>61.199998904460763</v>
      </c>
      <c r="J161" s="11" t="s">
        <v>323</v>
      </c>
    </row>
    <row r="162" spans="1:10" ht="18.75" customHeight="1" x14ac:dyDescent="0.25">
      <c r="A162" s="33" t="s">
        <v>2</v>
      </c>
      <c r="B162" s="28">
        <v>25.18924635422465</v>
      </c>
      <c r="C162" s="28" t="s">
        <v>223</v>
      </c>
      <c r="D162" s="28" t="s">
        <v>223</v>
      </c>
      <c r="E162" s="28" t="s">
        <v>223</v>
      </c>
      <c r="F162" s="28">
        <v>-25.18924635422465</v>
      </c>
      <c r="G162" s="28" t="s">
        <v>223</v>
      </c>
      <c r="H162" s="28">
        <v>25.18924635422465</v>
      </c>
      <c r="I162" s="28" t="s">
        <v>223</v>
      </c>
      <c r="J162" s="11" t="s">
        <v>205</v>
      </c>
    </row>
    <row r="163" spans="1:10" ht="18.75" customHeight="1" x14ac:dyDescent="0.25">
      <c r="A163" s="33" t="s">
        <v>271</v>
      </c>
      <c r="B163" s="28">
        <v>87.667357786930864</v>
      </c>
      <c r="C163" s="28">
        <v>165.76247746051357</v>
      </c>
      <c r="D163" s="28" t="s">
        <v>223</v>
      </c>
      <c r="E163" s="28" t="s">
        <v>223</v>
      </c>
      <c r="F163" s="28">
        <v>-87.667357786930864</v>
      </c>
      <c r="G163" s="28">
        <v>-165.76247746051357</v>
      </c>
      <c r="H163" s="28">
        <v>87.667357786930864</v>
      </c>
      <c r="I163" s="28">
        <v>165.76247746051357</v>
      </c>
      <c r="J163" s="11" t="s">
        <v>284</v>
      </c>
    </row>
    <row r="164" spans="1:10" ht="18.75" customHeight="1" x14ac:dyDescent="0.25">
      <c r="A164" s="33" t="s">
        <v>264</v>
      </c>
      <c r="B164" s="28">
        <v>11.265445842146278</v>
      </c>
      <c r="C164" s="28">
        <v>0.29600740719957352</v>
      </c>
      <c r="D164" s="28" t="s">
        <v>223</v>
      </c>
      <c r="E164" s="28" t="s">
        <v>223</v>
      </c>
      <c r="F164" s="28">
        <v>-11.265445842146278</v>
      </c>
      <c r="G164" s="28">
        <v>-0.29600740719957352</v>
      </c>
      <c r="H164" s="28">
        <v>11.265445842146278</v>
      </c>
      <c r="I164" s="28">
        <v>0.29600740719957352</v>
      </c>
      <c r="J164" s="11" t="s">
        <v>285</v>
      </c>
    </row>
    <row r="165" spans="1:10" ht="18.75" customHeight="1" x14ac:dyDescent="0.25">
      <c r="A165" s="33" t="s">
        <v>267</v>
      </c>
      <c r="B165" s="28">
        <v>27.027162417900477</v>
      </c>
      <c r="C165" s="28">
        <v>7.1934008585617697</v>
      </c>
      <c r="D165" s="28" t="s">
        <v>223</v>
      </c>
      <c r="E165" s="28" t="s">
        <v>223</v>
      </c>
      <c r="F165" s="28">
        <v>-27.027162417900477</v>
      </c>
      <c r="G165" s="28">
        <v>-7.1934008585617697</v>
      </c>
      <c r="H165" s="28">
        <v>27.027162417900477</v>
      </c>
      <c r="I165" s="28">
        <v>7.1934008585617697</v>
      </c>
      <c r="J165" s="11" t="s">
        <v>286</v>
      </c>
    </row>
    <row r="166" spans="1:10" s="20" customFormat="1" ht="18.75" customHeight="1" x14ac:dyDescent="0.25">
      <c r="A166" s="33" t="s">
        <v>219</v>
      </c>
      <c r="B166" s="28">
        <v>0.35650673494378271</v>
      </c>
      <c r="C166" s="28">
        <v>0.2216531955156919</v>
      </c>
      <c r="D166" s="28" t="s">
        <v>223</v>
      </c>
      <c r="E166" s="28" t="s">
        <v>223</v>
      </c>
      <c r="F166" s="28">
        <v>-0.35650673494378271</v>
      </c>
      <c r="G166" s="28">
        <v>-0.2216531955156919</v>
      </c>
      <c r="H166" s="28">
        <v>0.35650673494378271</v>
      </c>
      <c r="I166" s="28">
        <v>0.2216531955156919</v>
      </c>
      <c r="J166" s="11" t="s">
        <v>222</v>
      </c>
    </row>
    <row r="167" spans="1:10" s="20" customFormat="1" ht="18.75" customHeight="1" x14ac:dyDescent="0.25">
      <c r="A167" s="46" t="s">
        <v>250</v>
      </c>
      <c r="B167" s="29">
        <v>13.405602248691974</v>
      </c>
      <c r="C167" s="29">
        <v>3.4928799732617613</v>
      </c>
      <c r="D167" s="29" t="s">
        <v>223</v>
      </c>
      <c r="E167" s="29" t="s">
        <v>223</v>
      </c>
      <c r="F167" s="29">
        <v>-13.405602248691974</v>
      </c>
      <c r="G167" s="29">
        <v>-3.4928799732617613</v>
      </c>
      <c r="H167" s="29">
        <v>13.405602248691974</v>
      </c>
      <c r="I167" s="29">
        <v>3.4928799732617613</v>
      </c>
      <c r="J167" s="45" t="s">
        <v>245</v>
      </c>
    </row>
    <row r="168" spans="1:10" ht="18.75" customHeight="1" x14ac:dyDescent="0.55000000000000004">
      <c r="A168" s="19" t="s">
        <v>188</v>
      </c>
      <c r="B168" s="26">
        <v>6539589.5221895538</v>
      </c>
      <c r="C168" s="17">
        <v>6613454.1287337122</v>
      </c>
      <c r="D168" s="17">
        <v>1155634.0496946068</v>
      </c>
      <c r="E168" s="17">
        <v>1103808.3744464901</v>
      </c>
      <c r="F168" s="17">
        <v>-5383955.4724949459</v>
      </c>
      <c r="G168" s="17">
        <v>-5509645.7542872205</v>
      </c>
      <c r="H168" s="17">
        <v>7695223.5718841599</v>
      </c>
      <c r="I168" s="17">
        <v>7717262.5031802021</v>
      </c>
      <c r="J168" s="18" t="s">
        <v>189</v>
      </c>
    </row>
    <row r="169" spans="1:10" ht="6" customHeight="1" x14ac:dyDescent="0.55000000000000004">
      <c r="A169" s="42"/>
      <c r="C169" s="16">
        <v>1.7764969250958496</v>
      </c>
      <c r="D169" s="10" t="s">
        <v>223</v>
      </c>
      <c r="E169" s="16"/>
    </row>
    <row r="170" spans="1:10" ht="39" customHeight="1" x14ac:dyDescent="0.25">
      <c r="A170" s="50" t="s">
        <v>261</v>
      </c>
      <c r="B170" s="50"/>
      <c r="C170" s="50"/>
      <c r="D170" s="50"/>
      <c r="E170" s="50"/>
      <c r="F170" s="51" t="s">
        <v>259</v>
      </c>
      <c r="G170" s="51"/>
      <c r="H170" s="51"/>
      <c r="I170" s="51"/>
      <c r="J170" s="51"/>
    </row>
    <row r="171" spans="1:10" x14ac:dyDescent="0.25">
      <c r="A171" s="48" t="s">
        <v>331</v>
      </c>
      <c r="B171" s="48"/>
      <c r="C171" s="48"/>
      <c r="D171" s="48"/>
      <c r="E171" s="48"/>
      <c r="F171" s="49" t="s">
        <v>332</v>
      </c>
      <c r="G171" s="49"/>
      <c r="H171" s="49"/>
      <c r="I171" s="49"/>
      <c r="J171" s="49"/>
    </row>
  </sheetData>
  <mergeCells count="32">
    <mergeCell ref="F6:G6"/>
    <mergeCell ref="H5:I5"/>
    <mergeCell ref="H6:I6"/>
    <mergeCell ref="A34:A36"/>
    <mergeCell ref="A1:J1"/>
    <mergeCell ref="A2:J2"/>
    <mergeCell ref="A4:F4"/>
    <mergeCell ref="G4:J4"/>
    <mergeCell ref="B5:C5"/>
    <mergeCell ref="B34:C34"/>
    <mergeCell ref="D34:E34"/>
    <mergeCell ref="A31:J31"/>
    <mergeCell ref="B35:C35"/>
    <mergeCell ref="D35:E35"/>
    <mergeCell ref="F35:G35"/>
    <mergeCell ref="H35:I35"/>
    <mergeCell ref="A171:E171"/>
    <mergeCell ref="F171:J171"/>
    <mergeCell ref="A170:E170"/>
    <mergeCell ref="F170:J170"/>
    <mergeCell ref="B6:C6"/>
    <mergeCell ref="F34:G34"/>
    <mergeCell ref="H34:I34"/>
    <mergeCell ref="J34:J36"/>
    <mergeCell ref="A30:J30"/>
    <mergeCell ref="A33:F33"/>
    <mergeCell ref="G33:J33"/>
    <mergeCell ref="A5:A7"/>
    <mergeCell ref="J5:J7"/>
    <mergeCell ref="D6:E6"/>
    <mergeCell ref="D5:E5"/>
    <mergeCell ref="F5:G5"/>
  </mergeCells>
  <hyperlinks>
    <hyperlink ref="J94" r:id="rId1" display="https://www.nationsonline.org/oneworld/nicaragua.htm"/>
    <hyperlink ref="J157" r:id="rId2" display="https://www.nationsonline.org/oneworld/san_marino.htm"/>
    <hyperlink ref="J49" r:id="rId3" display="https://www.nationsonline.org/oneworld/tajikistan.htm"/>
    <hyperlink ref="J64" r:id="rId4" display="https://www.nationsonline.org/oneworld/angola.htm"/>
    <hyperlink ref="J65" r:id="rId5" display="https://www.nationsonline.org/oneworld/mauritius.htm"/>
    <hyperlink ref="J77" r:id="rId6" display="https://www.nationsonline.org/oneworld/burkina_faso.htm"/>
    <hyperlink ref="J80" r:id="rId7" display="https://www.nationsonline.org/oneworld/guinea.htm"/>
    <hyperlink ref="J87" r:id="rId8" display="https://www.nationsonline.org/oneworld/belize.htm"/>
    <hyperlink ref="J163" r:id="rId9" display="https://www.nationsonline.org/oneworld/palau.htm"/>
    <hyperlink ref="J154" r:id="rId10" display="https://www.nationsonline.org/oneworld/czech_republic.htm"/>
  </hyperlinks>
  <printOptions horizontalCentered="1"/>
  <pageMargins left="0.39370078740157499" right="0.39370078740157499" top="0.78740157480314998" bottom="0.59055118110236204" header="0.39370078740157499" footer="0.39370078740157499"/>
  <pageSetup paperSize="9" scale="94" firstPageNumber="39" orientation="landscape" useFirstPageNumber="1" r:id="rId11"/>
  <headerFooter scaleWithDoc="0" alignWithMargins="0">
    <oddHeader xml:space="preserve">&amp;L&amp;"Arial,Regular"&amp;8PCBS: Registered Foreign Trade, 2019&amp;R&amp;"Simplified Arabic,Regular"&amp;8&amp;K00+000ء&amp;K01+000 PCBS: التجارة الخارجية المرصودة، 2019&amp;9  &amp;8
</oddHeader>
    <oddFooter>&amp;C&amp;"Times New Roman,Regular"&amp;10&amp;P</oddFooter>
  </headerFooter>
  <rowBreaks count="7" manualBreakCount="7">
    <brk id="29" max="16383" man="1"/>
    <brk id="55" max="16383" man="1"/>
    <brk id="74" max="16383" man="1"/>
    <brk id="93" max="16383" man="1"/>
    <brk id="112" max="16383" man="1"/>
    <brk id="131" max="16383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Tab5</vt:lpstr>
      <vt:lpstr>'Tab5'!Print_Titles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akhalid</cp:lastModifiedBy>
  <cp:lastPrinted>2020-10-13T11:34:03Z</cp:lastPrinted>
  <dcterms:created xsi:type="dcterms:W3CDTF">2011-12-17T14:47:51Z</dcterms:created>
  <dcterms:modified xsi:type="dcterms:W3CDTF">2020-10-14T11:52:48Z</dcterms:modified>
</cp:coreProperties>
</file>